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-my.sharepoint.com/personal/per_arne_jakobsen_forsvarsbygg_no/Documents/Dokumenter/Mappe/Rammeavtale/"/>
    </mc:Choice>
  </mc:AlternateContent>
  <xr:revisionPtr revIDLastSave="960" documentId="8_{DF51C9B1-EEE1-4B72-BF1C-C46154334D8B}" xr6:coauthVersionLast="47" xr6:coauthVersionMax="47" xr10:uidLastSave="{0F48B671-9289-41CF-96E0-00698D5448B0}"/>
  <bookViews>
    <workbookView xWindow="25230" yWindow="930" windowWidth="31755" windowHeight="16155" activeTab="1" xr2:uid="{91EED5A3-FF9E-49BC-A28E-87A541643BCD}"/>
  </bookViews>
  <sheets>
    <sheet name="Info" sheetId="12" r:id="rId1"/>
    <sheet name="B-1" sheetId="10" r:id="rId2"/>
    <sheet name="B-2" sheetId="11" r:id="rId3"/>
    <sheet name="Alternativ EL-nummer" sheetId="18" r:id="rId4"/>
    <sheet name="Ark2" sheetId="14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8" l="1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4" i="18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21" i="10"/>
  <c r="G8" i="10"/>
  <c r="G7" i="10"/>
  <c r="G6" i="10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7" i="11"/>
  <c r="G12" i="10"/>
  <c r="B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43" i="11" s="1"/>
  <c r="G17" i="10"/>
  <c r="G16" i="10"/>
  <c r="G15" i="10"/>
  <c r="G14" i="10"/>
  <c r="G13" i="10"/>
  <c r="G11" i="10"/>
  <c r="G10" i="10"/>
  <c r="G9" i="10"/>
</calcChain>
</file>

<file path=xl/sharedStrings.xml><?xml version="1.0" encoding="utf-8"?>
<sst xmlns="http://schemas.openxmlformats.org/spreadsheetml/2006/main" count="832" uniqueCount="354">
  <si>
    <t>Postnummer</t>
  </si>
  <si>
    <t>Beskrivelse/ressurs/materiell</t>
  </si>
  <si>
    <t xml:space="preserve">Antall </t>
  </si>
  <si>
    <t>Enhet</t>
  </si>
  <si>
    <t xml:space="preserve">Enhetspris
 NOK </t>
  </si>
  <si>
    <t>NOK/
prosentsats</t>
  </si>
  <si>
    <t>Total sum NOK ekskl. mva</t>
  </si>
  <si>
    <t xml:space="preserve">Evt. Kommentar </t>
  </si>
  <si>
    <t>1. YTELSER (Vekter 60%)</t>
  </si>
  <si>
    <t>1.1</t>
  </si>
  <si>
    <t>Elektriker</t>
  </si>
  <si>
    <t>timer</t>
  </si>
  <si>
    <t>Kr</t>
  </si>
  <si>
    <t>1.2</t>
  </si>
  <si>
    <t>Lærling</t>
  </si>
  <si>
    <t>1.3</t>
  </si>
  <si>
    <t>Prosjektleder</t>
  </si>
  <si>
    <t>1.4</t>
  </si>
  <si>
    <t>Ingeniør</t>
  </si>
  <si>
    <t>1.5</t>
  </si>
  <si>
    <t>Fibermontør</t>
  </si>
  <si>
    <t>1.6</t>
  </si>
  <si>
    <t>Termografør NEK 405-1</t>
  </si>
  <si>
    <t>1.7</t>
  </si>
  <si>
    <t>Prosentsats påslag byggeplassadministrasjon sideentreprenør/underentreprenør (Fast påslagsprosent på 5%) Følger av NS8405 og NS 8406</t>
  </si>
  <si>
    <t>Omsetning</t>
  </si>
  <si>
    <t>Prosentsats (%)</t>
  </si>
  <si>
    <t>1.8</t>
  </si>
  <si>
    <t>Prosentsats påslag full tiltransport av underentreprenør eller sideentreprenør (Fast påslagsprosent på 10%) Følger av NS8405 og NS 8407</t>
  </si>
  <si>
    <t>1.9</t>
  </si>
  <si>
    <r>
      <rPr>
        <sz val="11"/>
        <color rgb="FF000000"/>
        <rFont val="Arial"/>
      </rPr>
      <t>Prosentsats påslag innleie og administrasjon av underleverandører (</t>
    </r>
    <r>
      <rPr>
        <u val="double"/>
        <sz val="11"/>
        <color rgb="FF000000"/>
        <rFont val="Arial"/>
      </rPr>
      <t>Kan ikke overstige 15%</t>
    </r>
    <r>
      <rPr>
        <sz val="11"/>
        <color rgb="FF000000"/>
        <rFont val="Arial"/>
      </rPr>
      <t>)</t>
    </r>
  </si>
  <si>
    <t>1.10</t>
  </si>
  <si>
    <t>Termografering av fordeling inntill størrelse 1600x2000 Komplett med rapportering NEK405-1</t>
  </si>
  <si>
    <t>pkt</t>
  </si>
  <si>
    <t>1.11</t>
  </si>
  <si>
    <t>Fagkontroll av elektrisk installasjon (IK-elektro) iht forsvarsbyggs sjekklister. Komplett med rapportering. 
Utført i lager/parkeringsbygning med lite til moderat omfang av elektrotekniske installasjoner.</t>
  </si>
  <si>
    <t>M2</t>
  </si>
  <si>
    <t>1.12</t>
  </si>
  <si>
    <t>Fagkontroll av elektrisk installasjon (IK-elektro) iht forsvarsbyggs sjekklister. Komplett med rapportering. 
Utført i kontorbygning med moderat til stort omfang av elektrotekniske installasjoner.</t>
  </si>
  <si>
    <t>2.MATERIELL (Vekter 25%)</t>
  </si>
  <si>
    <t>2.1</t>
  </si>
  <si>
    <t>G48 - SM 9/125 QXXI</t>
  </si>
  <si>
    <t>m</t>
  </si>
  <si>
    <t>2.2</t>
  </si>
  <si>
    <t>G8 SM 9/125 AXAI-I/O-W</t>
  </si>
  <si>
    <t>2.3</t>
  </si>
  <si>
    <t>Kabel Cat.6 4P UTP PVC 305M E 1427071-2</t>
  </si>
  <si>
    <t>2.4</t>
  </si>
  <si>
    <t>PR PLUSS 500V 2X2,5/2,5 50M KABEL</t>
  </si>
  <si>
    <t>2.5</t>
  </si>
  <si>
    <t>TFXP 3G2,5 500V MR flex</t>
  </si>
  <si>
    <t>2.6</t>
  </si>
  <si>
    <t>PFXP 4G50 AL 0,6/1 kV</t>
  </si>
  <si>
    <t>2.7</t>
  </si>
  <si>
    <t>IFSI-EMC 1KV 3X6/6</t>
  </si>
  <si>
    <t>2.8</t>
  </si>
  <si>
    <t>PFSP 4x95/35 1kV Al</t>
  </si>
  <si>
    <t>2.9</t>
  </si>
  <si>
    <t>PFSP 4x150/50 1kV Al</t>
  </si>
  <si>
    <t>2.10</t>
  </si>
  <si>
    <t>PFSP 4x240/70 1kV Al</t>
  </si>
  <si>
    <t>2.11</t>
  </si>
  <si>
    <t>IFLI 2x1/1 Brannalarmkabel</t>
  </si>
  <si>
    <t>2.12</t>
  </si>
  <si>
    <t>Funksjonssikker kabel BFSI-EMC 1KV 2x2,5/2,5</t>
  </si>
  <si>
    <t>2.13</t>
  </si>
  <si>
    <t>KNX/BUS EIB 2x2x0,8</t>
  </si>
  <si>
    <t>2.14</t>
  </si>
  <si>
    <t>BELDEN 9842NH 2p RS485</t>
  </si>
  <si>
    <t>2.15</t>
  </si>
  <si>
    <t>BELDEN 7704NH, 2P L4 AWG22LON</t>
  </si>
  <si>
    <t>2.16</t>
  </si>
  <si>
    <t>Rheyflex 500V -Y-JZ 18G0,75</t>
  </si>
  <si>
    <t>2.17</t>
  </si>
  <si>
    <t>Termostat MTC4 Microtemp. Hvit OJ1120</t>
  </si>
  <si>
    <t>stk</t>
  </si>
  <si>
    <t>2.18</t>
  </si>
  <si>
    <t>DALI dimmer I RS RH</t>
  </si>
  <si>
    <t>2.19</t>
  </si>
  <si>
    <t>Tilstedeværelsessensor PIR 360GR IF</t>
  </si>
  <si>
    <t>2.20</t>
  </si>
  <si>
    <t>Jordfeilautomat xDigital 10A</t>
  </si>
  <si>
    <t>2.21</t>
  </si>
  <si>
    <t>Jordfeilautomat xDigital 16A</t>
  </si>
  <si>
    <t>2.22</t>
  </si>
  <si>
    <t>RS16/MOD P 1X8 KAT6 UTP PH 4549</t>
  </si>
  <si>
    <t>2.23</t>
  </si>
  <si>
    <t>Patchepanel ubestykket 1U24P</t>
  </si>
  <si>
    <t>2.24</t>
  </si>
  <si>
    <t>TXLP/2R Nordic 500/17 Varmekabel</t>
  </si>
  <si>
    <t>2.25</t>
  </si>
  <si>
    <t>TXLP/2R Nordic 2600/17 Varmekabel</t>
  </si>
  <si>
    <t>2.26</t>
  </si>
  <si>
    <t>Gulvrack med perforert dør U42</t>
  </si>
  <si>
    <t>2.27</t>
  </si>
  <si>
    <t>Easee Charge Up</t>
  </si>
  <si>
    <t>2.28</t>
  </si>
  <si>
    <t>Easee Charge Pro</t>
  </si>
  <si>
    <t>2.29</t>
  </si>
  <si>
    <t>Schneider Evlink Pro</t>
  </si>
  <si>
    <t>2.30</t>
  </si>
  <si>
    <t>Nobø Front 500W</t>
  </si>
  <si>
    <t>2.31</t>
  </si>
  <si>
    <t>Nobø Front 1000W</t>
  </si>
  <si>
    <t>2.32</t>
  </si>
  <si>
    <t>Nobø Front 2000W</t>
  </si>
  <si>
    <t>2.33</t>
  </si>
  <si>
    <t>Glamox A42-W</t>
  </si>
  <si>
    <t>2.34</t>
  </si>
  <si>
    <t>Glamox C77-P125x1200</t>
  </si>
  <si>
    <t>2.35</t>
  </si>
  <si>
    <t>Glamox C70-P1280</t>
  </si>
  <si>
    <t>2.36</t>
  </si>
  <si>
    <t>Glamox D70-RF155</t>
  </si>
  <si>
    <t>2.37</t>
  </si>
  <si>
    <t>Glamox D70-RF195</t>
  </si>
  <si>
    <t>2.38</t>
  </si>
  <si>
    <t>Glamox C95-R</t>
  </si>
  <si>
    <t>2.39</t>
  </si>
  <si>
    <t>Glamox i40</t>
  </si>
  <si>
    <t>2.40</t>
  </si>
  <si>
    <t>Glamox i10</t>
  </si>
  <si>
    <t>2.41</t>
  </si>
  <si>
    <t>Unilamp Retina</t>
  </si>
  <si>
    <t>2.42</t>
  </si>
  <si>
    <t>Glamox O10-S290</t>
  </si>
  <si>
    <t>2.43</t>
  </si>
  <si>
    <t>Unilamp Power Space</t>
  </si>
  <si>
    <t>2.44</t>
  </si>
  <si>
    <t>Unilamp Raider</t>
  </si>
  <si>
    <t>2.45</t>
  </si>
  <si>
    <t>Philips Lumistreet</t>
  </si>
  <si>
    <t>2.46</t>
  </si>
  <si>
    <t>Honeywell / Eltek ImperLED</t>
  </si>
  <si>
    <t>2.47</t>
  </si>
  <si>
    <t>Eltek Delta</t>
  </si>
  <si>
    <t>2.48</t>
  </si>
  <si>
    <t>Eltek IQ8</t>
  </si>
  <si>
    <t>2.49</t>
  </si>
  <si>
    <t>Autronica Autroprime</t>
  </si>
  <si>
    <t>2.50</t>
  </si>
  <si>
    <t>Autronica Autrosafe</t>
  </si>
  <si>
    <t>2.51</t>
  </si>
  <si>
    <t>Autronica detektorer</t>
  </si>
  <si>
    <t>Prisliste B-2:</t>
  </si>
  <si>
    <t>Påslagsprosent gjelder alle varegrupper. Leverandøren kun skal fylle inn inn celle B6, "påslagsprosent alle varer".</t>
  </si>
  <si>
    <t>Estimert volum i NOK i kolonne B er kostpris/innpris, den pris entreprenøren/leverandøren selv betaler for produktene/materiellet, inklusive frakt, avgifter og lignende, eksklusive MVA og fortjeneste.</t>
  </si>
  <si>
    <t>Leverandør kan maksimalt ha et påslag på 20%. Påslagsprosenten kan ikke endres i kontraktsperioden.</t>
  </si>
  <si>
    <t>Påslagsprosent alle varer (vekter 15%):</t>
  </si>
  <si>
    <t>Varegruppe eksempler:</t>
  </si>
  <si>
    <t>Estimat</t>
  </si>
  <si>
    <t>Påslagsprosent</t>
  </si>
  <si>
    <t>Sum påslag</t>
  </si>
  <si>
    <t>Gr 10 Kabel og ledninger</t>
  </si>
  <si>
    <t xml:space="preserve">Gr 11 Kabelmuffer og kabelfordelingsskap </t>
  </si>
  <si>
    <t xml:space="preserve">Gr 12 Rør, tak- og veggbokser, koblingsmateriell, kanalsystemer </t>
  </si>
  <si>
    <t xml:space="preserve">Gr 13 Festemateriell, kabelstiger og kabelrenner </t>
  </si>
  <si>
    <t>Gr 14 Brytere</t>
  </si>
  <si>
    <t>Gr 15 Stikkontakter, støpsler m.m</t>
  </si>
  <si>
    <t>Gr 16 Sikringsmateriell</t>
  </si>
  <si>
    <t xml:space="preserve">Gr 17 Sikringsbokser og - skap/sikringsstativer </t>
  </si>
  <si>
    <t xml:space="preserve">Gr 18 Isolasjons- og loddemateriell, merkingsutstyr, krympeslange </t>
  </si>
  <si>
    <t xml:space="preserve">Gr 20 Kontaktpressingsmateriell og pressverktøy for samme </t>
  </si>
  <si>
    <t xml:space="preserve">Gr 24 Plateskap med tilbehør i stål og aluminium </t>
  </si>
  <si>
    <t xml:space="preserve">Gr 25 Skap med tilbehør i silumin og  isolerstoff </t>
  </si>
  <si>
    <t>Gr 30 Glødelampe og LED armaturer, innendørs, tilbehør</t>
  </si>
  <si>
    <t xml:space="preserve">Gr 31 Glødelampe og LED armaturer, utendørs </t>
  </si>
  <si>
    <t xml:space="preserve">Gr 32 Lyskastere og effektbelysning </t>
  </si>
  <si>
    <t xml:space="preserve">Gr 33 Lyskastere og effektbelysning </t>
  </si>
  <si>
    <t xml:space="preserve">Gr 35 Armaturer for natrium- , metalldamplamper og ledlamper </t>
  </si>
  <si>
    <t xml:space="preserve">Gr 36 Stålrørmaster og stolpearmer </t>
  </si>
  <si>
    <t xml:space="preserve">Gr 37 Glødelamper, halogenlamper, led lamper </t>
  </si>
  <si>
    <t xml:space="preserve">Gr 38 Lysrør og damplamper </t>
  </si>
  <si>
    <t>Gr 40 Motorer</t>
  </si>
  <si>
    <t xml:space="preserve">Gr 41 Startapparater </t>
  </si>
  <si>
    <t xml:space="preserve">Gr 43 Styreorganer, motorvernbrytere, effektbrytere </t>
  </si>
  <si>
    <t>Gr 45 Elektroniske styresystemer (pls) etc</t>
  </si>
  <si>
    <t xml:space="preserve">Gr 49 Vifter, varmevifter og pumper </t>
  </si>
  <si>
    <t>Gr 54 Elektrovarme og termostater</t>
  </si>
  <si>
    <t xml:space="preserve">Gr 62 Signalutstyr og alarmsystemer </t>
  </si>
  <si>
    <t xml:space="preserve">Gr 63 Signaldistribusjonsanlegg </t>
  </si>
  <si>
    <t xml:space="preserve">Gr 64 Kommunikasjonsapparater </t>
  </si>
  <si>
    <t xml:space="preserve">Gr 66 Strømforsyninger, nødlysanlegg og transformatorer </t>
  </si>
  <si>
    <t xml:space="preserve">Gr 69 Koblingsmateriell for tele/data </t>
  </si>
  <si>
    <t xml:space="preserve">Gr 80 Instrumenter </t>
  </si>
  <si>
    <t xml:space="preserve">Gr 82 Målere og måleromkoblere </t>
  </si>
  <si>
    <t>Gr 86 Kondensatorer</t>
  </si>
  <si>
    <t>Gr 200 Lyd og bilde</t>
  </si>
  <si>
    <t>Annet materiell ikke i varegrupper</t>
  </si>
  <si>
    <t>Total sum</t>
  </si>
  <si>
    <t>Beskrivelse</t>
  </si>
  <si>
    <t>Alternative EL-nummer</t>
  </si>
  <si>
    <t>NS3420-Del W: Installasjoner for elkraft og ekom</t>
  </si>
  <si>
    <r>
      <t>WC2.52 - Kabelstiger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</t>
    </r>
  </si>
  <si>
    <t>Punkter</t>
  </si>
  <si>
    <t>WC2.52.1</t>
  </si>
  <si>
    <r>
      <rPr>
        <sz val="11"/>
        <color rgb="FFC00000"/>
        <rFont val="Amasis MT Pro Medium"/>
      </rPr>
      <t>WC2.52</t>
    </r>
    <r>
      <rPr>
        <i/>
        <sz val="11"/>
        <color rgb="FFC00000"/>
        <rFont val="Amasis MT Pro Medium"/>
      </rPr>
      <t xml:space="preserve">0A
KABELSTIGE
</t>
    </r>
    <r>
      <rPr>
        <i/>
        <sz val="11"/>
        <color rgb="FF000000"/>
        <rFont val="Amasis MT Pro Medium"/>
      </rPr>
      <t xml:space="preserve">Materiale: </t>
    </r>
    <r>
      <rPr>
        <sz val="11"/>
        <color rgb="FF000000"/>
        <rFont val="Amasis MT Pro Medium"/>
      </rPr>
      <t xml:space="preserve">Valgfritt
Bredde: 200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festebraketter, lasker, T-skjøter, svinger etc. Montasjehøyde &lt; 5m</t>
    </r>
  </si>
  <si>
    <t>meter</t>
  </si>
  <si>
    <t>WC2.52.2</t>
  </si>
  <si>
    <r>
      <rPr>
        <sz val="11"/>
        <color rgb="FFC00000"/>
        <rFont val="Amasis MT Pro Medium"/>
      </rPr>
      <t>WC2.52</t>
    </r>
    <r>
      <rPr>
        <i/>
        <sz val="11"/>
        <color rgb="FFC00000"/>
        <rFont val="Amasis MT Pro Medium"/>
      </rPr>
      <t xml:space="preserve">0A
</t>
    </r>
    <r>
      <rPr>
        <sz val="11"/>
        <color rgb="FF000000"/>
        <rFont val="Amasis MT Pro Medium"/>
      </rPr>
      <t xml:space="preserve">KABELSTIGE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Valgfritt
Bredde: 400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fester, lasker, T-skjøter, svinger etc. Montasjehøyde &lt; 5 m.</t>
    </r>
  </si>
  <si>
    <t>WC2.52.3</t>
  </si>
  <si>
    <r>
      <rPr>
        <sz val="11"/>
        <color rgb="FFC00000"/>
        <rFont val="Amasis MT Pro Medium"/>
      </rPr>
      <t>WC2.520</t>
    </r>
    <r>
      <rPr>
        <i/>
        <sz val="11"/>
        <color rgb="FFC00000"/>
        <rFont val="Amasis MT Pro Medium"/>
      </rPr>
      <t xml:space="preserve">A
</t>
    </r>
    <r>
      <rPr>
        <sz val="11"/>
        <color rgb="FF000000"/>
        <rFont val="Amasis MT Pro Medium"/>
      </rPr>
      <t xml:space="preserve">KABELSTIGE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Valgfritt
Bredde: 600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fester, lasker, T-skjøter, svinger etc. Montasjehøyde &lt; 5 m.</t>
    </r>
  </si>
  <si>
    <t>WC2.52.4</t>
  </si>
  <si>
    <r>
      <t>WC2.81</t>
    </r>
    <r>
      <rPr>
        <i/>
        <sz val="11"/>
        <color rgb="FFC00000"/>
        <rFont val="Amasis MT Pro Medium"/>
        <family val="1"/>
      </rPr>
      <t>113A
ARMATURSKINNE</t>
    </r>
    <r>
      <rPr>
        <i/>
        <sz val="11"/>
        <rFont val="Amasis MT Pro Medium"/>
        <family val="1"/>
      </rPr>
      <t xml:space="preserve">
Materiale: </t>
    </r>
    <r>
      <rPr>
        <sz val="11"/>
        <rFont val="Amasis MT Pro Medium"/>
        <family val="1"/>
      </rPr>
      <t>Stål</t>
    </r>
    <r>
      <rPr>
        <i/>
        <sz val="11"/>
        <rFont val="Amasis MT Pro Medium"/>
        <family val="1"/>
      </rPr>
      <t xml:space="preserve">
Overflatebehandling:</t>
    </r>
    <r>
      <rPr>
        <sz val="11"/>
        <rFont val="Amasis MT Pro Medium"/>
        <family val="1"/>
      </rPr>
      <t xml:space="preserve"> Galvanisert
Dimensjon: HxB=70 x 100 mm
Montasje: På vegg / i tak. Underlag av gips/tre/betong.</t>
    </r>
    <r>
      <rPr>
        <i/>
        <sz val="11"/>
        <rFont val="Amasis MT Pro Medium"/>
        <family val="1"/>
      </rPr>
      <t xml:space="preserve">
Andre krav:
Komplett montert med fester, lasker etc. Montasjehøyde &lt; 5 m.</t>
    </r>
  </si>
  <si>
    <r>
      <t>WC2.51 - Installasjonskanaler og dekklister.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 med tilhørende spesifikke kapitler</t>
    </r>
  </si>
  <si>
    <t>WC2.51.1</t>
  </si>
  <si>
    <r>
      <rPr>
        <sz val="11"/>
        <color rgb="FFC00000"/>
        <rFont val="Amasis MT Pro Medium"/>
      </rPr>
      <t>WC2.51</t>
    </r>
    <r>
      <rPr>
        <i/>
        <sz val="11"/>
        <color rgb="FFC00000"/>
        <rFont val="Amasis MT Pro Medium"/>
      </rPr>
      <t xml:space="preserve">1119A
VEGGKANAL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PVC - Hvit
Dimensjon (HxD): 123x72 mm
Montasje: På vegg. Underlag av gips/tre/betng.
</t>
    </r>
    <r>
      <rPr>
        <i/>
        <sz val="11"/>
        <color rgb="FF000000"/>
        <rFont val="Amasis MT Pro Medium"/>
      </rPr>
      <t xml:space="preserve">Andre krav:
Systemkanaler for innmontering av faste uttak, stikk, ekom m.m. , Komplett med ≤ 1 skillevegg, lokk, hjørner, endestykker etc.
</t>
    </r>
    <r>
      <rPr>
        <sz val="11"/>
        <color rgb="FF000000"/>
        <rFont val="Amasis MT Pro Medium"/>
      </rPr>
      <t>Type Thorsman TEK 123 el.tilsvarende</t>
    </r>
  </si>
  <si>
    <t>WC2.51.2</t>
  </si>
  <si>
    <r>
      <rPr>
        <sz val="11"/>
        <color rgb="FFC00000"/>
        <rFont val="Amasis MT Pro Medium"/>
      </rPr>
      <t>WC2.51</t>
    </r>
    <r>
      <rPr>
        <i/>
        <sz val="11"/>
        <color rgb="FFC00000"/>
        <rFont val="Amasis MT Pro Medium"/>
      </rPr>
      <t xml:space="preserve">1115A
VEGGKANAL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Aluminium
Dimensjon (HxD): 161x72 mm
Montasje: På vegg. Underlag av gips/tre/betng.
</t>
    </r>
    <r>
      <rPr>
        <i/>
        <sz val="11"/>
        <color rgb="FF000000"/>
        <rFont val="Amasis MT Pro Medium"/>
      </rPr>
      <t xml:space="preserve">Andre krav:
Systemkanaler for innmontering av faste uttak, stikk, ekom m.m. , Komplett med ≤ 2 skillevegger, lokk, hjørner, endestykker etc.
</t>
    </r>
    <r>
      <rPr>
        <sz val="11"/>
        <color rgb="FF000000"/>
        <rFont val="Amasis MT Pro Medium"/>
      </rPr>
      <t>Type Thorsman INKA 161-2 el.tilsvarende</t>
    </r>
  </si>
  <si>
    <t>WC2.51.3</t>
  </si>
  <si>
    <r>
      <rPr>
        <sz val="11"/>
        <color rgb="FFC00000"/>
        <rFont val="Amasis MT Pro Medium"/>
      </rPr>
      <t>WC2.5</t>
    </r>
    <r>
      <rPr>
        <i/>
        <sz val="11"/>
        <color rgb="FFC00000"/>
        <rFont val="Amasis MT Pro Medium"/>
      </rPr>
      <t xml:space="preserve">1A
INSTALLASJONSKANAL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PVC - Hvit
Dimensjon (HxD): ≤ 20x30 mm
</t>
    </r>
    <r>
      <rPr>
        <i/>
        <sz val="11"/>
        <color rgb="FF000000"/>
        <rFont val="Amasis MT Pro Medium"/>
      </rPr>
      <t>Andre krav:
Kanal for fremføring av kabler til utstyr / punkter for elkraft og ekom,</t>
    </r>
    <r>
      <rPr>
        <sz val="11"/>
        <color rgb="FF000000"/>
        <rFont val="Amasis MT Pro Medium"/>
      </rPr>
      <t xml:space="preserve">  Komplett.</t>
    </r>
  </si>
  <si>
    <r>
      <t>WD2 - Elkraftfordeling for distribusjon.</t>
    </r>
    <r>
      <rPr>
        <b/>
        <i/>
        <sz val="11"/>
        <color rgb="FF000000"/>
        <rFont val="Amasis MT Pro"/>
        <family val="1"/>
      </rPr>
      <t xml:space="preserve">
Påfølgende poster omfatter / inkluderer de bestemmelser og ytelser som fremkommer av NS3420 del W med tilhørende spesifikke kapitler.</t>
    </r>
  </si>
  <si>
    <t>WD2.1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</si>
  <si>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61439)
Montasje: Underlag av gips / tre / 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Fordeling: 230V IT.
Størrelse: ≥ 42 moduler med min. ≥30% reserveplass etter montering.
Overbelastningsvern: ≤ 63A.
Bestykning: ≤ 10 stk 2-polte jordfeilautomater, 1 stk 3-polte jordfeilautomat, Overspenningsvern.
Kortslutningsytelse: ≥ 10kA.
Komplett med hovedbryter og plass for måler, ferdig montert, tilkoblet, driftsatt, merket og dokumentert.</t>
    </r>
  </si>
  <si>
    <t>Stk</t>
  </si>
  <si>
    <t>WD2.2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</si>
  <si>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 xml:space="preserve">Kapsling: </t>
    </r>
    <r>
      <rPr>
        <sz val="11"/>
        <color rgb="FF000000"/>
        <rFont val="Amasis MT Pro Medium"/>
      </rPr>
      <t xml:space="preserve">≥IP2X.
Anvendelse: Usakkyndig betjening (NEK-EN 61439) 
Montasje: Underlag av gips/tre/betong
</t>
    </r>
    <r>
      <rPr>
        <i/>
        <sz val="11"/>
        <color rgb="FF000000"/>
        <rFont val="Amasis MT Pro Medium"/>
      </rPr>
      <t xml:space="preserve">Andre krav:
Fordeling: 400V TN.
Størrelse: ≥ 42 moduler med min. ≥30% reserveplass etter montering.
Overbelastningsvern: ≤ 63A.
</t>
    </r>
    <r>
      <rPr>
        <sz val="11"/>
        <color rgb="FF000000"/>
        <rFont val="Amasis MT Pro Medium"/>
      </rPr>
      <t>Bestykning: ≤ 10 stk 2 polte jordfeilautomater, 1 stk 4 polte jordfeilautomat, Overspenningsvern.
Kortslutningsytelse: ≥ 10kA.
Komplett med hovedbryter og plass for måler, ferdig montert, tilkoblet, driftsatt, merket og dokumentert.</t>
    </r>
  </si>
  <si>
    <t>WD2.3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</si>
  <si>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Skap.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61439)
Montasje: Underlag av gips/tre/betong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Fordeling: 230V IT.
Størrelse: ≥ 63 moduler med min. ≥30% reserveplass etter montering.
Overbelastningsvern: ≤ 63A.
Bestykning: ≤ 20 stk 2 polte jordfeilautomater, 2 stk 3 polte jordfeilautomater, Overspenningsvern.
Kortslutningsytelse: ≥ 10kA.
Komplett med hovedbryter og plass for måler, ferdig montert, tilkoblet, driftsatt, merket og dokumentert </t>
    </r>
  </si>
  <si>
    <t>WD2.4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</si>
  <si>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 xml:space="preserve">019A
</t>
    </r>
    <r>
      <rPr>
        <sz val="11"/>
        <color rgb="FF000000"/>
        <rFont val="Amasis MT Pro Medium"/>
      </rPr>
      <t xml:space="preserve">ELKRAFTFORDELING FOR DISTRIBUSJON.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61439.)
Montasje: Underlag av gips/tre/betong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Fordeling: 400V TN.
Størrelse: ≥ 63 moduler med min. ≥30% reserveplass etter montering.
Overbelastningsvern: ≤ 63A.
Bestykning: ≤ 20 stk 2 polte jordfeilautomater, 2 stk 4 polte jordfeilautomater, Overspenningsvern.
Kortslutningsytelse: ≥ 10kA.
Komplett med hovedbryter og plass for måler, ferdig montert, tilkoblet, driftsatt, merket og dokumentert </t>
    </r>
  </si>
  <si>
    <r>
      <t>WF1 - Vern.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</si>
  <si>
    <t>WF1.1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</si>
  <si>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 xml:space="preserve">Type vern: </t>
    </r>
    <r>
      <rPr>
        <sz val="11"/>
        <color rgb="FF000000"/>
        <rFont val="Amasis MT Pro Medium"/>
      </rPr>
      <t xml:space="preserve">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16 A
Spenning: 230 V
Poltall: 2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2x16A montert, merket og driftsatt i eksit.fordeling.
Vern skal ikke løse ut under 20mA og ikke ha krav til test oftere enn 1 gang per år.</t>
    </r>
  </si>
  <si>
    <t>WF1.2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</si>
  <si>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>Type vern:</t>
    </r>
    <r>
      <rPr>
        <sz val="11"/>
        <color rgb="FF000000"/>
        <rFont val="Amasis MT Pro Medium"/>
      </rPr>
      <t xml:space="preserve"> 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20 A
Spenning: 230 V
Poltall: 3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3x20A montert, merket og driftsatt i eksit.fordeling.
Vern skal ikke løse ut under 20mA og ikke ha krav til test oftere enn 1 gang per år.</t>
    </r>
  </si>
  <si>
    <t>WF1.3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</si>
  <si>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>Type vern:</t>
    </r>
    <r>
      <rPr>
        <sz val="11"/>
        <color rgb="FF000000"/>
        <rFont val="Amasis MT Pro Medium"/>
      </rPr>
      <t xml:space="preserve"> 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25 A
Spenning: 400 V
Poltall: 3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4x25A montert, merket og driftsatt i eksit.fordeling.
Vern skal ikke løse ut under 20mA og ikke ha krav til test oftere enn 1 gang per år.</t>
    </r>
  </si>
  <si>
    <r>
      <t>WL1.1 - Uttakk for fast tilkobling.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  <r>
      <rPr>
        <b/>
        <sz val="14"/>
        <rFont val="Amasis MT Pro"/>
        <family val="1"/>
      </rPr>
      <t xml:space="preserve"> </t>
    </r>
  </si>
  <si>
    <t>WL1.1.1</t>
  </si>
  <si>
    <r>
      <rPr>
        <sz val="11"/>
        <color rgb="FFC00000"/>
        <rFont val="Amasis MT Pro Medium"/>
      </rPr>
      <t>WL1.1</t>
    </r>
    <r>
      <rPr>
        <i/>
        <sz val="11"/>
        <color rgb="FFC00000"/>
        <rFont val="Amasis MT Pro Medium"/>
      </rPr>
      <t xml:space="preserve">090A
</t>
    </r>
    <r>
      <rPr>
        <sz val="11"/>
        <color rgb="FF000000"/>
        <rFont val="Amasis MT Pro Medium"/>
      </rPr>
      <t xml:space="preserve">UTTAK FOR FAST TILKOBLING
</t>
    </r>
    <r>
      <rPr>
        <i/>
        <sz val="11"/>
        <color rgb="FF000000"/>
        <rFont val="Amasis MT Pro Medium"/>
      </rPr>
      <t>Kabelktype:</t>
    </r>
    <r>
      <rPr>
        <sz val="11"/>
        <color rgb="FF000000"/>
        <rFont val="Amasis MT Pro Medium"/>
      </rPr>
      <t xml:space="preserve"> Valgfri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Utenpåliggende / innfelt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 /skjult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Demontering, remontering og kobling av lysarmatur tilknyttet armaturutskifting 1:1.
Kabel ≤ 2,5mm², Komplett inkl. koblingsmateriell,  Montasjehøyde &lt; 5m </t>
    </r>
  </si>
  <si>
    <t>kr</t>
  </si>
  <si>
    <r>
      <t>WL1.2 - Stikkontaktuttak.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</si>
  <si>
    <t>Elkraft</t>
  </si>
  <si>
    <t>WL1.2.1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</si>
  <si>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139A
STIKKONTAKT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elkraft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  3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IP2X ≤ IP4X
Montasje: I kanal.
</t>
    </r>
    <r>
      <rPr>
        <i/>
        <sz val="11"/>
        <color rgb="FF000000"/>
        <rFont val="Amasis MT Pro Medium"/>
      </rPr>
      <t xml:space="preserve">Andre krav:
Stikkontakt 3 veis 2/16A for utvidelse/grupperinger av uttak i kanal.
</t>
    </r>
    <r>
      <rPr>
        <sz val="11"/>
        <color rgb="FF000000"/>
        <rFont val="Amasis MT Pro Medium"/>
      </rPr>
      <t xml:space="preserve">Komplett m. kabel 2x2,5mm²+j,  Lengde ≤ 1meter, Tilkoblet i begge ender, inkl.merking. </t>
    </r>
  </si>
  <si>
    <t>Tele/Data/Fiber</t>
  </si>
  <si>
    <t>WL1.2.2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</si>
  <si>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 i kanal.  Underlag av gips/tre/betong / i kanal
</t>
    </r>
    <r>
      <rPr>
        <i/>
        <sz val="11"/>
        <color rgb="FF000000"/>
        <rFont val="Amasis MT Pro Medium"/>
      </rPr>
      <t>Andre krav:
Dobbel RJ45 uttak-Cat.6e, Komplett inkl kabel kat.6e,</t>
    </r>
    <r>
      <rPr>
        <sz val="11"/>
        <color rgb="FF000000"/>
        <rFont val="Amasis MT Pro Medium"/>
      </rPr>
      <t xml:space="preserve">  Kabellengde 10meter, Terminert og tilkoblet i begge ender, inkl. merking. Montasjehøyde &lt; 5m    </t>
    </r>
  </si>
  <si>
    <t>WL1.2.3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</si>
  <si>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 i kanal.  Underlag av gips/tre/betong / i kanal
</t>
    </r>
    <r>
      <rPr>
        <i/>
        <sz val="11"/>
        <color rgb="FF000000"/>
        <rFont val="Amasis MT Pro Medium"/>
      </rPr>
      <t>Andre krav:
Dobbel RJ45 uttak -Cat.6e, Komplett inkl kabel kat.6e, Kabellengde 30 meter, Terminert og tilkoblet i begge ender inkl. merking, Montasjehøyde &lt; 5m</t>
    </r>
    <r>
      <rPr>
        <sz val="11"/>
        <color rgb="FF000000"/>
        <rFont val="Amasis MT Pro Medium"/>
      </rPr>
      <t xml:space="preserve">  </t>
    </r>
  </si>
  <si>
    <t>WL1.2.4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</si>
  <si>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Åpen/skjult/i kanal.  Underlag av gips/tre/betong / i kanal
</t>
    </r>
    <r>
      <rPr>
        <i/>
        <sz val="11"/>
        <color rgb="FF000000"/>
        <rFont val="Amasis MT Pro Medium"/>
      </rPr>
      <t>Andre krav:
Dobbelt uttak for fiber , Valgfri konnektor. Komplett inkl. fiberkabel SM G8-9/OS2 AXAI-I/O eller tilsvarende, kabellengde 10 meter, 2 par terminert og tilkoblet i uttak og rack inkl.merking. Montasjehøyde &lt; 5m.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</si>
  <si>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WL1.2.5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</si>
  <si>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Åpen/skjult/i kanal.  Underlag av gips/tre/betong / i kanal
</t>
    </r>
    <r>
      <rPr>
        <i/>
        <sz val="11"/>
        <color rgb="FF000000"/>
        <rFont val="Amasis MT Pro Medium"/>
      </rPr>
      <t>Andre krav:
Dobbelt uttak for fiber , Valgfri konnektor. Komplett inkl. Komplett inkl. fiberkabel SM G8-9/OS2 AXAI-I/O eller tilsvarend , kabellengde 30 meter, 2 par terminert og tilkoblet i uttak og rack inkl. merking. Montasjehøyde &lt; 5m.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</si>
  <si>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WL1.3 - Punkter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</t>
    </r>
    <r>
      <rPr>
        <b/>
        <sz val="11"/>
        <rFont val="Amasis MT Pro"/>
        <family val="1"/>
      </rPr>
      <t xml:space="preserve"> </t>
    </r>
  </si>
  <si>
    <t>WL1.3.1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</si>
  <si>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≤2x2,5mm²+j, Lengde 10 meter, Montasjehøyde &lt; 5 m, inkl.merking.
                                         </t>
    </r>
  </si>
  <si>
    <t>WL1.3.2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</si>
  <si>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≤2x2,5mm²+j, Lengde  30 meter, Montasjehøyde &lt; 5 m, inkl.merking.
                                         </t>
    </r>
  </si>
  <si>
    <t>WL1.3.3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</si>
  <si>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≤3x2,5mm²+j, Lengde 10 meter, Montasjehøyde &lt; 5 m, inkl.merking. </t>
    </r>
  </si>
  <si>
    <t>WL1.3.4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</si>
  <si>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lysstyring, og annet utstyr 400V.
Komplett m. kabel 4x2,5mm²+j, Lengde 30 meter, Montasjehøyde &lt; 5m, inkl.merking.
                                         </t>
    </r>
  </si>
  <si>
    <t>Brannalarm</t>
  </si>
  <si>
    <t>WL1.3.5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</si>
  <si>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90A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: Brannalarm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Montasje: Skjult / åpent anlegg, Underlag av gips/tre/betong.
</t>
    </r>
    <r>
      <rPr>
        <i/>
        <sz val="11"/>
        <color rgb="FF000000"/>
        <rFont val="Amasis MT Pro Medium"/>
      </rPr>
      <t xml:space="preserve">Andre krav:
Punkt for branndetektor, man.melder, signalorgan eller annen komponent tilknyttet brannalarmanlegg.
</t>
    </r>
    <r>
      <rPr>
        <sz val="11"/>
        <color rgb="FF000000"/>
        <rFont val="Amasis MT Pro Medium"/>
      </rPr>
      <t xml:space="preserve">Komplett inkludert 20m kabel og merking , Montasjehøyde &lt; 5 m.                                           </t>
    </r>
  </si>
  <si>
    <t>WL1.3.6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</si>
  <si>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90A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Brannalarm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Punkt for dørholdemagnet, komplett montert, igangkjørt og merket. Komplett inkludert 20 meter kabel.                                        </t>
    </r>
  </si>
  <si>
    <t>Automasjon</t>
  </si>
  <si>
    <t>WL1.3.7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</si>
  <si>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50A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For automatisering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
Punkt for automasjonskomponenter i I/O struktur som; aktuator, spjelmotor, romføler, og lignende. (ekskl. utstyr)
Kabeltype: Ølflex Classic 110 uskjermet 4x0,75qmm eller tilsvarende,</t>
    </r>
    <r>
      <rPr>
        <sz val="11"/>
        <color rgb="FF000000"/>
        <rFont val="Amasis MT Pro Medium"/>
      </rPr>
      <t xml:space="preserve">  komplett inkl. kabellengde 30meter, merking. Montasjehøyde &lt; 5m.  </t>
    </r>
  </si>
  <si>
    <t>Pkt</t>
  </si>
  <si>
    <t>WL1.3.8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</si>
  <si>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50A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For automatisering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
Punkt for automasjonskomponenter i I/O struktur som; aktuator, spjelmotor, romføler, og lignende. (ekskl. utstyr)
Kabeltype Ølflex Classic 110 CY skjermet 12x1,5qmm ellker tilsvarende, komplett inkl. kabellengde 30 meter, merking. Montasjehøyde &lt; 5m.</t>
    </r>
    <r>
      <rPr>
        <sz val="11"/>
        <color rgb="FF000000"/>
        <rFont val="Amasis MT Pro Medium"/>
      </rPr>
      <t xml:space="preserve">  </t>
    </r>
  </si>
  <si>
    <t>Signal, kontroll og alarm</t>
  </si>
  <si>
    <t>WL1.3.9</t>
  </si>
  <si>
    <r>
      <t>WL1.3</t>
    </r>
    <r>
      <rPr>
        <i/>
        <sz val="11"/>
        <color rgb="FFC00000"/>
        <rFont val="Amasis MT Pro Medium"/>
        <family val="1"/>
      </rPr>
      <t>30A
PUNKT.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For signal, kontroll og alarm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>Andre krav:
Punkt for signal, kontroll, alarm som;</t>
    </r>
    <r>
      <rPr>
        <sz val="11"/>
        <rFont val="Amasis MT Pro Medium"/>
        <family val="1"/>
      </rPr>
      <t xml:space="preserve">  detektorer, kamerea, signalorgan og lignende. (ekskl. utstyr)
Kabeltype PT 2par 0,6qmm eller tilsvarende, Komplett inkl. kabellengde 30 meter, merking.  Montasjehøyde &lt; 5m.  </t>
    </r>
  </si>
  <si>
    <t>WL1.3.10</t>
  </si>
  <si>
    <r>
      <t>WL1.3</t>
    </r>
    <r>
      <rPr>
        <i/>
        <sz val="11"/>
        <color rgb="FFC00000"/>
        <rFont val="Amasis MT Pro Medium"/>
        <family val="1"/>
      </rPr>
      <t>30A
PUNKT.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For signal, kontroll og alarm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>Andre krav:
Punkt for signal, kontroll, alarm som;</t>
    </r>
    <r>
      <rPr>
        <sz val="11"/>
        <rFont val="Amasis MT Pro Medium"/>
        <family val="1"/>
      </rPr>
      <t xml:space="preserve">  detektorer, kamerea, signalorgan og lignende. (ekskl. utstyr)
Kabeltype PT 10 par 0,6qmm eller tilsvarende, Komplett inkl. kabellengde 30 meter, merking. Montasjehøyde &lt; 5m.  </t>
    </r>
  </si>
  <si>
    <r>
      <t>WL4 - Ladestasjon for elbil.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  <r>
      <rPr>
        <b/>
        <sz val="14"/>
        <rFont val="Amasis MT Pro"/>
        <family val="1"/>
      </rPr>
      <t xml:space="preserve"> </t>
    </r>
  </si>
  <si>
    <t>WL1.4.1</t>
  </si>
  <si>
    <r>
      <t>WL4.9A
LADESTASJON FOR ELBIL
Kapslingsgrad: ≤ IP5X
Jordfeilvern: Integrert
Antall uttak: 1
Nett: 230/400V
Ladeeffekt per uttak: 7,4 / 11kW
Type ladekabel: Uten fast ladekabel. - type 2 kontakt
Montasjested: Privatboliger / garasje
Betalingsløsning: Nei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Levering og montering av ladestasjon for elbil, inkludert komplett kursopplegg med ≤ 20 meter kabel, vern i eksit.tavle og merking. Fast bakplate/koblingsplate for enkel / usakkyndig demontering/remontering av ladestasjon
Som type: Easee Home med Easee Ready bakkplate og blinddeksel eller tilsvarende.</t>
    </r>
  </si>
  <si>
    <r>
      <t>NS3420-Del X: Utstyr for elkraft og ekom.</t>
    </r>
    <r>
      <rPr>
        <b/>
        <sz val="14"/>
        <rFont val="Amasis MT Pro"/>
        <family val="1"/>
      </rPr>
      <t xml:space="preserve">
 For alt utstyr skal prisene være inklusive alle kostnader ferdig levert på montasjested.</t>
    </r>
  </si>
  <si>
    <r>
      <t>XC1 - Elektriske varmeovner.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kapitler.</t>
    </r>
    <r>
      <rPr>
        <b/>
        <sz val="14"/>
        <rFont val="Amasis MT Pro"/>
        <family val="1"/>
      </rPr>
      <t xml:space="preserve">    </t>
    </r>
    <r>
      <rPr>
        <b/>
        <sz val="11"/>
        <rFont val="Amasis MT Pro"/>
        <family val="1"/>
      </rPr>
      <t xml:space="preserve">                       
                                    </t>
    </r>
  </si>
  <si>
    <t>Materiell</t>
  </si>
  <si>
    <t>XC1.1</t>
  </si>
  <si>
    <r>
      <rPr>
        <sz val="11"/>
        <color rgb="FFC00000"/>
        <rFont val="Amasis MT Pro Medium"/>
      </rPr>
      <t>XC1.</t>
    </r>
    <r>
      <rPr>
        <i/>
        <sz val="11"/>
        <color rgb="FFC00000"/>
        <rFont val="Amasis MT Pro Medium"/>
      </rPr>
      <t xml:space="preserve">2390A
ELEKTRISK VARMEOVN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Gjennomstrømningsovn
</t>
    </r>
    <r>
      <rPr>
        <i/>
        <sz val="11"/>
        <color rgb="FF000000"/>
        <rFont val="Amasis MT Pro Medium"/>
      </rPr>
      <t>Regulering:</t>
    </r>
    <r>
      <rPr>
        <sz val="11"/>
        <color rgb="FF000000"/>
        <rFont val="Amasis MT Pro Medium"/>
      </rPr>
      <t xml:space="preserve"> Bryter av/på og elektronisk termostat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IP 20 ≤ 40
</t>
    </r>
    <r>
      <rPr>
        <i/>
        <sz val="11"/>
        <color rgb="FF000000"/>
        <rFont val="Amasis MT Pro Medium"/>
      </rPr>
      <t>Tilkobling:</t>
    </r>
    <r>
      <rPr>
        <sz val="11"/>
        <color rgb="FF000000"/>
        <rFont val="Amasis MT Pro Medium"/>
      </rPr>
      <t xml:space="preserve"> Valgfri
Nominell spenning: 230 V
Effekt: 500W
</t>
    </r>
    <r>
      <rPr>
        <i/>
        <sz val="11"/>
        <color rgb="FF000000"/>
        <rFont val="Amasis MT Pro Medium"/>
      </rPr>
      <t>Andre krav</t>
    </r>
    <r>
      <rPr>
        <sz val="11"/>
        <color rgb="FF000000"/>
        <rFont val="Amasis MT Pro Medium"/>
      </rPr>
      <t xml:space="preserve">:
Panelovn type: Nobø Front 500W m. kontrollenhet NCU 2T eller tilsvarende. Farge hvit, Høyde: 400mm, Komplett m. uskiftbar kontrollenhet/styringsmodul. </t>
    </r>
  </si>
  <si>
    <t>XC1.2</t>
  </si>
  <si>
    <r>
      <rPr>
        <sz val="11"/>
        <color rgb="FFC00000"/>
        <rFont val="Amasis MT Pro Medium"/>
      </rPr>
      <t>XC1.</t>
    </r>
    <r>
      <rPr>
        <i/>
        <sz val="11"/>
        <color rgb="FFC00000"/>
        <rFont val="Amasis MT Pro Medium"/>
      </rPr>
      <t xml:space="preserve">2390A
ELEKTRISK VARMEOVN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Gjennomstrømningsovn
</t>
    </r>
    <r>
      <rPr>
        <i/>
        <sz val="11"/>
        <color rgb="FF000000"/>
        <rFont val="Amasis MT Pro Medium"/>
      </rPr>
      <t>Regulering</t>
    </r>
    <r>
      <rPr>
        <sz val="11"/>
        <color rgb="FF000000"/>
        <rFont val="Amasis MT Pro Medium"/>
      </rPr>
      <t xml:space="preserve">: Bryter av/på og elektronisk termostat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IP 20 ≤ 40
</t>
    </r>
    <r>
      <rPr>
        <i/>
        <sz val="11"/>
        <color rgb="FF000000"/>
        <rFont val="Amasis MT Pro Medium"/>
      </rPr>
      <t>Tilkobling</t>
    </r>
    <r>
      <rPr>
        <sz val="11"/>
        <color rgb="FF000000"/>
        <rFont val="Amasis MT Pro Medium"/>
      </rPr>
      <t>: Valgfri
Nominell spenning: 230 V
Effekt: 2000W
Andre krav:
Panelovn type: Nobø Front 2000W m. kontrollenhet NCU 2T eller tilsvarende. Farge hvit, Høyde: 400mm, Komplett m. uskiftbar kontrollenhet/styringsmodul.</t>
    </r>
  </si>
  <si>
    <r>
      <t>XE1 - Lysarmaturer for interiørbelysning.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Belysningsarmaturer skal prises inklusive alle kostnader ferdig levert på montasjested.                        
              Montasje/driftsetting av armaturer er omtalt i eget kapittel.                  </t>
    </r>
  </si>
  <si>
    <t>XE1.1</t>
  </si>
  <si>
    <r>
      <rPr>
        <sz val="11"/>
        <color rgb="FFC00000"/>
        <rFont val="Amasis MT Pro Medium"/>
      </rPr>
      <t>XE1.</t>
    </r>
    <r>
      <rPr>
        <i/>
        <sz val="11"/>
        <color rgb="FFC00000"/>
        <rFont val="Amasis MT Pro Medium"/>
      </rPr>
      <t xml:space="preserve">2419A
LYSARMATUR FOR INTERIØRBELYSNING.
</t>
    </r>
    <r>
      <rPr>
        <i/>
        <sz val="11"/>
        <color rgb="FF000000"/>
        <rFont val="Amasis MT Pro Medium"/>
      </rPr>
      <t>Montering: Utenpåliggende vegg
Lyskilde: Integrert LED lyskilde
Kapslingsagrad:</t>
    </r>
    <r>
      <rPr>
        <sz val="11"/>
        <color rgb="FF000000"/>
        <rFont val="Amasis MT Pro Medium"/>
      </rPr>
      <t xml:space="preserve"> IP30 ≤
Lyskteknisk krav: Lumen ut:: ≥ 350 lum. -3000K. -Ta: 35˚C ≤. -CRI≤80.
</t>
    </r>
    <r>
      <rPr>
        <i/>
        <sz val="11"/>
        <color rgb="FF000000"/>
        <rFont val="Amasis MT Pro Medium"/>
      </rPr>
      <t xml:space="preserve">Andre krav:
Sengelampe for veggmontasje. Kompakt og rektangulær form, Robusthet: ≥IK 7, Smalstrålende, Opalisert / microprismatisk avskjerming, .
</t>
    </r>
    <r>
      <rPr>
        <sz val="11"/>
        <color rgb="FF000000"/>
        <rFont val="Amasis MT Pro Medium"/>
      </rPr>
      <t>Dimbar med egen bryter i armatur.
Som type: Glamox A42-W eller tilsvarende.</t>
    </r>
  </si>
  <si>
    <t>XE1.2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</si>
  <si>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4000-8000 lum. -Ytelse: ≥ 120lum/W. -4000K. -Levetid: L100 000/B90 ≤.  -Ta: 35˚C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(40/60), BAP Sølv matt reflektor.   
Styring: DAli m. Sensor for tilstedeværelsedeteksjon.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C77-P125x1200 40/60 7000 Dali 840 SPR-SEN CSD PRE CP 2,5 SM eller tilsvarende.</t>
    </r>
  </si>
  <si>
    <t>XE1.3</t>
  </si>
  <si>
    <r>
      <rPr>
        <sz val="11"/>
        <color rgb="FFC00000"/>
        <rFont val="Amasis MT Pro Medium"/>
      </rPr>
      <t>XE1.</t>
    </r>
    <r>
      <rPr>
        <i/>
        <sz val="11"/>
        <color rgb="FFC00000"/>
        <rFont val="Amasis MT Pro Medium"/>
      </rPr>
      <t xml:space="preserve">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4000-6800 lum. -Ytelse: ≥ 130lum/W. -4000K. -Levetid: L100 000/B80 ≤.  -Ta: 30˚C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(40/60), Microprismatisk diffusor.   
Styring: DAli m. Sensor for tilstedeværelsedeteksjon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C70-P1280 40/60 LED 5800 Dali 840 CSD PRE CP 2,5 SPR-SEN MP eller tilsvarende.</t>
    </r>
  </si>
  <si>
    <t>XE1.4</t>
  </si>
  <si>
    <r>
      <rPr>
        <i/>
        <sz val="11"/>
        <color rgb="FFFF0000"/>
        <rFont val="Amasis MT Pro Medium"/>
      </rPr>
      <t xml:space="preserve">XE1.2519A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3000-7500 lum. -Ytelse: ≥ 150lum/W. -4000K. -Levetid: L100 000/B80 ≤.  -Ta: 25˚C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(50/50), Beta optikk   
Styring: DAli m. Sensor for tilstedeværelsedeteksjon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DTI  LED type 2 - 50/50 LED 5000 Dali 840 e-Sens activ komplett m. oppheng, ledning og plugg  eller tilsvarende.</t>
    </r>
  </si>
  <si>
    <t>XE1.5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</si>
  <si>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</t>
    </r>
    <r>
      <rPr>
        <sz val="11"/>
        <color rgb="FF000000"/>
        <rFont val="Amasis MT Pro Medium"/>
      </rPr>
      <t xml:space="preserve">: IP 55/20 ≤
Lystekniske krav: Lumen ut: 1100-2200 lum. -Ytelse: ≥ 100lum/W. -4000K. -Levetid: ≤L100 000/90 .  -Ta: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Reflektor SM / WH 
Styring: HF
</t>
    </r>
    <r>
      <rPr>
        <i/>
        <sz val="11"/>
        <color rgb="FF000000"/>
        <rFont val="Amasis MT Pro Medium"/>
      </rPr>
      <t>Andre krav:
Interiørarmatur innfelt i syst.himling, Sirkulær Diam:Ø=155</t>
    </r>
    <r>
      <rPr>
        <sz val="11"/>
        <color rgb="FF000000"/>
        <rFont val="Amasis MT Pro Medium"/>
      </rPr>
      <t xml:space="preserve">  Utførelse i aluminium /Polykarbonet.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D70-RF155 LED1100 HF 840 LI SM/WH eller tilsvarende</t>
    </r>
  </si>
  <si>
    <t>XE1.6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</si>
  <si>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</t>
    </r>
    <r>
      <rPr>
        <sz val="11"/>
        <color rgb="FF000000"/>
        <rFont val="Amasis MT Pro Medium"/>
      </rPr>
      <t xml:space="preserve">: IP 55/20 ≤
Lystekniske krav: Lumen ut: 1100-4000 lum. -Ytelse: ≥ 115lum/W. -4000K. -Levetid: ≤L100 000/90 .  -Ta: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Reflektor SM / WH 
Styring: Dali
</t>
    </r>
    <r>
      <rPr>
        <i/>
        <sz val="11"/>
        <color rgb="FF000000"/>
        <rFont val="Amasis MT Pro Medium"/>
      </rPr>
      <t>Andre krav:
Interiørarmatur innfelt i syst.himling, Sirkulær Diam:Ø=195</t>
    </r>
    <r>
      <rPr>
        <sz val="11"/>
        <color rgb="FF000000"/>
        <rFont val="Amasis MT Pro Medium"/>
      </rPr>
      <t xml:space="preserve">  Utførelse i aluminium /Polykarbonet.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D70-RF195 LED3000 Dali 840 LI SM/WH eller tilsvarende</t>
    </r>
  </si>
  <si>
    <t>XE1.7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</si>
  <si>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3000-5500 lum. -Ytelse: ≥ 125lum/W.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 m. sirkulær avdekning.  
Styring: Elektronisk HF
</t>
    </r>
    <r>
      <rPr>
        <i/>
        <sz val="11"/>
        <color rgb="FF000000"/>
        <rFont val="Amasis MT Pro Medium"/>
      </rPr>
      <t>Andre krav:
Interiørarmatur innfelt i syst.himling 600x600, Firkantet m. sirkulær avdekning, Utførelse i stål.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sirkulær avdekning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HF 840 CI/MP eller tilsvarende.</t>
    </r>
  </si>
  <si>
    <t>XE1.8</t>
  </si>
  <si>
    <r>
      <t>XE1.</t>
    </r>
    <r>
      <rPr>
        <i/>
        <sz val="11"/>
        <color rgb="FFC00000"/>
        <rFont val="Amasis MT Pro Medium"/>
        <family val="1"/>
      </rPr>
      <t>2119A
LYSARMATUR FOR INTERIØRBELYSNING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Innfelt - tak.</t>
    </r>
    <r>
      <rPr>
        <i/>
        <sz val="11"/>
        <rFont val="Amasis MT Pro Medium"/>
        <family val="1"/>
      </rPr>
      <t xml:space="preserve">
Lyskilde: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Kapslingsagrad:</t>
    </r>
    <r>
      <rPr>
        <sz val="11"/>
        <rFont val="Amasis MT Pro Medium"/>
        <family val="1"/>
      </rPr>
      <t xml:space="preserve"> IP2X ≤
Lystekniske krav: Lumen ut: 3000-5500 lum. -Ytelse: ≥ 146lum/W. -4000K. -Levetid: ≤L100 000/90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 m. sirkulær avdekning.  
Styring: DALI</t>
    </r>
    <r>
      <rPr>
        <i/>
        <sz val="11"/>
        <rFont val="Amasis MT Pro Medium"/>
        <family val="1"/>
      </rPr>
      <t xml:space="preserve">
Andre krav</t>
    </r>
    <r>
      <rPr>
        <sz val="11"/>
        <rFont val="Amasis MT Pro Medium"/>
        <family val="1"/>
      </rPr>
      <t>:
Interiørarmatur innfelt i syst.himling 600x600, Firkantet m. sirkulær avdekning, Utførelse i stål.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sirkulær avdekning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Dali 840 CI/MP eller tilsvarende.</t>
    </r>
  </si>
  <si>
    <t>XE1.9</t>
  </si>
  <si>
    <r>
      <t>XE1.</t>
    </r>
    <r>
      <rPr>
        <i/>
        <sz val="11"/>
        <color rgb="FFC00000"/>
        <rFont val="Amasis MT Pro Medium"/>
        <family val="1"/>
      </rPr>
      <t>2119A
LYSARMATUR FOR INTERIØRBELYSNING.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Innfelt - tak.</t>
    </r>
    <r>
      <rPr>
        <i/>
        <sz val="11"/>
        <rFont val="Amasis MT Pro Medium"/>
        <family val="1"/>
      </rPr>
      <t xml:space="preserve">
Lyskilde: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Kapslingsagrad:</t>
    </r>
    <r>
      <rPr>
        <sz val="11"/>
        <rFont val="Amasis MT Pro Medium"/>
        <family val="1"/>
      </rPr>
      <t xml:space="preserve"> IP2X ≤
Lystekniske krav: Lumen ut: 3000-5500 lum. -Ytelse: ≥ 146lum/W. -4000K. -Levetid: ≤L100 000/90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Microprismatisk.  
Styring: DALI med integrert beveg.sensor PIR</t>
    </r>
    <r>
      <rPr>
        <i/>
        <sz val="11"/>
        <rFont val="Amasis MT Pro Medium"/>
        <family val="1"/>
      </rPr>
      <t xml:space="preserve">
Andre krav:
Interiørarmatur innfelt i syst.himling 600x600, Firkantet,</t>
    </r>
    <r>
      <rPr>
        <sz val="11"/>
        <rFont val="Amasis MT Pro Medium"/>
        <family val="1"/>
      </rPr>
      <t xml:space="preserve">  Utførelse i stål.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Dali 840 MPP-SEN LI MP eller tilsvarende</t>
    </r>
  </si>
  <si>
    <r>
      <t>XE2 - Lysarmaturer for industribelysning.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</t>
    </r>
    <r>
      <rPr>
        <sz val="10"/>
        <color rgb="FFC00000"/>
        <rFont val="Amasis MT Pro"/>
        <family val="1"/>
      </rPr>
      <t xml:space="preserve">    </t>
    </r>
    <r>
      <rPr>
        <sz val="10"/>
        <rFont val="Amasis MT Pro"/>
        <family val="1"/>
      </rPr>
      <t>Montasje/driftsetting av armaturer er omtalt i eget kapittel.</t>
    </r>
  </si>
  <si>
    <t>XE2.1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</si>
  <si>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
Kapslingsagrad: IP55 ≤
Lystekniske krav: Lumen ut: 20000-25000 lumen lum. -Ytelse: ≥ 142lum/W. -4000K. -Levetid: ≤L100 000/B70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PSD med integrert beveg.sensor, Trådløs programering / kommunikasjon med IR / RF.</t>
    </r>
    <r>
      <rPr>
        <i/>
        <sz val="11"/>
        <color rgb="FF000000"/>
        <rFont val="Amasis MT Pro Medium"/>
        <family val="1"/>
      </rPr>
      <t xml:space="preserve">
Andre krav</t>
    </r>
    <r>
      <rPr>
        <sz val="11"/>
        <color rgb="FF000000"/>
        <rFont val="Amasis MT Pro Medium"/>
        <family val="1"/>
      </rPr>
      <t>:
Industriarmatur for store takhøyder, Rektangulær, Utførelse i stål. IK≥07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BY470P ECO250S/840 PDS GC SI eller tilsvarende.</t>
    </r>
  </si>
  <si>
    <t>XE2.2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</si>
  <si>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14m.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IP55 ≤
Lystekniske krav: Lumen ut: 20000-25000 lumen lum. -Ytelse: ≥ 142lum/W. -4000K. -Levetid: ≤L100 000/B70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 forkobling</t>
    </r>
    <r>
      <rPr>
        <i/>
        <sz val="11"/>
        <color rgb="FF000000"/>
        <rFont val="Amasis MT Pro Medium"/>
        <family val="1"/>
      </rPr>
      <t xml:space="preserve">
Andre krav:
Industriarmatur for store takhøyder, Rektangulær, Utførelse i stål. IK≥07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BY470P ECO250S/840 eller tilsvarende eller tilsvarende.</t>
    </r>
  </si>
  <si>
    <t>XE2.3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</si>
  <si>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IP65 ≤
Lystekniske krav: Lumen ut: 4000-10000 lumen lum. -Ytelse: ≥ 150lum/W.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e-Sense Move, Trådløs programering /kommunikasjon m. IR eller RF, Integrert sensor for bevegelse.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Kaptur 39331-496 eller tilsvarende.</t>
    </r>
  </si>
  <si>
    <t>XE2.4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</si>
  <si>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IP65 ≤
Lystekniske krav: Lumen ut: 4000-10000 lumen lum. -Ytelse: ≥ 150lum/W.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 forkobling,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Kaptur 39331-35 eller tilsvarende.</t>
    </r>
  </si>
  <si>
    <t>XE2.5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</si>
  <si>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</t>
    </r>
    <r>
      <rPr>
        <sz val="11"/>
        <color rgb="FF000000"/>
        <rFont val="Amasis MT Pro Medium"/>
        <family val="1"/>
      </rPr>
      <t>: IP65 ≤
Lystekniske krav: Lumen ut: 2200-11000 lumen lum. -Ytelse: ≥ 150lum/W. -4000K. -Levetid: ≤L100 000/B90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DALI, Trådløs programering /kommunikasjon m. RF, Integrert beveg.sensor.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i40-1500 LED5500 Dali E1/ST-W840 CMW-SEN TW PC eller tilsvarende.</t>
    </r>
  </si>
  <si>
    <t>XE2.6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</si>
  <si>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</t>
    </r>
    <r>
      <rPr>
        <sz val="11"/>
        <color rgb="FF000000"/>
        <rFont val="Amasis MT Pro Medium"/>
        <family val="1"/>
      </rPr>
      <t>: IP23 ≤
Lystekniske krav: Lumen ut: 4000-16000 lumen lum. -Ytelse: ≥ 150lum/W. -4000K. -Levetid: ≤L100 000/B90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HF</t>
    </r>
    <r>
      <rPr>
        <i/>
        <sz val="11"/>
        <color rgb="FF000000"/>
        <rFont val="Amasis MT Pro Medium"/>
        <family val="1"/>
      </rPr>
      <t xml:space="preserve">
Andre krav:
Åpen industriarmatur for tak, Rektangulær, Utførelse aluminium /sinkbeh.stål. IK≥03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i10-1500 LED8000 HF 840 WB  eller tilsvarende.</t>
    </r>
  </si>
  <si>
    <r>
      <t>XE3 - Lysarmaturer for utendørs belysning på bygning.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</t>
    </r>
    <r>
      <rPr>
        <sz val="10"/>
        <color rgb="FFFF0000"/>
        <rFont val="Amasis MT Pro"/>
        <family val="1"/>
      </rPr>
      <t xml:space="preserve">   </t>
    </r>
    <r>
      <rPr>
        <sz val="10"/>
        <color rgb="FFC00000"/>
        <rFont val="Amasis MT Pro"/>
        <family val="1"/>
      </rPr>
      <t xml:space="preserve"> </t>
    </r>
    <r>
      <rPr>
        <sz val="10"/>
        <rFont val="Amasis MT Pro"/>
        <family val="1"/>
      </rPr>
      <t>Montasje/driftsetting av armaturer er omtalt i eget kapittel.</t>
    </r>
  </si>
  <si>
    <t>Lysarmaturer for utendørs belysning på bygning</t>
  </si>
  <si>
    <t>XE3.1</t>
  </si>
  <si>
    <r>
      <t>XE3.10</t>
    </r>
    <r>
      <rPr>
        <i/>
        <sz val="11"/>
        <color rgb="FFC00000"/>
        <rFont val="Amasis MT Pro Medium"/>
        <family val="1"/>
      </rPr>
      <t>01 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 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900, Ytelse: ≥75 lum/W , 4000K, Levetid:100 000/L70, 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Diffusorlinse.                                                                                                                                                                                                                                                                                                                                                                                                                                                                                                                                                                                                                                                                                                                                                                                                                                                                                                                                                                                                                                                                                                                                                                                                                                                                                                                                                                                                                                                                                                                                                                                                                                                                                                                                                                                                                                                                                                                                                     Styring: HF forkobling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Vandalsikker utendørsarmatur for vegg / takmontasje, IK ≥09, Sirkulær diam.Ø=265mm.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Retina eller tilsvarende. </t>
    </r>
  </si>
  <si>
    <t>XE3.2</t>
  </si>
  <si>
    <r>
      <t>XE3.10</t>
    </r>
    <r>
      <rPr>
        <i/>
        <sz val="11"/>
        <color rgb="FFC00000"/>
        <rFont val="Amasis MT Pro Medium"/>
        <family val="1"/>
      </rPr>
      <t>019A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 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955, Ytelse: ≥80 lum/W , 4000K, Levetid:100 000/L70, Ta: ≥25.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Diffusorlinse.                                                                                                                                                                                                                                                                                                                                                                                                                                                                                                                                                                                                                                                                                                                                                                                                                                                                                                                                                                                                                                                                                                                                                                                                                                                                                                                                                                                                                                                                                                                                                                                                                                                                                                                                                                                                                                                                                                                                                     Styring: HF forkobling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Vandalsikker utendørsarmatur for vegg / takmontasje, IK ≥09, Sirkulær diam.Ø=290mm.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O10-S290 LED 1000 AC 840 AL eller tilsvarende</t>
    </r>
  </si>
  <si>
    <t>XE3.3</t>
  </si>
  <si>
    <r>
      <t>XE3.12</t>
    </r>
    <r>
      <rPr>
        <i/>
        <sz val="11"/>
        <color rgb="FFC00000"/>
        <rFont val="Amasis MT Pro Medium"/>
        <family val="1"/>
      </rPr>
      <t>419A</t>
    </r>
    <r>
      <rPr>
        <sz val="11"/>
        <rFont val="Amasis MT Pro Medium"/>
        <family val="1"/>
      </rPr>
      <t xml:space="preserve">
LYSARMATUR FOR UTENDØRS BELYSNING PÅ BYGNING.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 På vegg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 xml:space="preserve">
Lyskilde: 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7000lum, Ytelse: ≥140 lum/W, 4000K, Levetid:100 000/L70, Ta: ≥25.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 xml:space="preserve">
Andre krav:
Vandalsikker utendørs asymetrisk lyskaster for veggmontasje, regulerbart veggfeste,</t>
    </r>
    <r>
      <rPr>
        <sz val="11"/>
        <rFont val="Amasis MT Pro Medium"/>
        <family val="1"/>
      </rPr>
      <t xml:space="preserve">  IK ≥08, Rektangulær form,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Power space 50W eller tilsvarende</t>
    </r>
  </si>
  <si>
    <t>XE3.4</t>
  </si>
  <si>
    <r>
      <t>XE3.12</t>
    </r>
    <r>
      <rPr>
        <i/>
        <sz val="11"/>
        <color rgb="FFC00000"/>
        <rFont val="Amasis MT Pro Medium"/>
        <family val="1"/>
      </rPr>
      <t>419A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vegg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28000lum, Ytelse: ≥140 lum/W, 4000K, Levetid:110 000/L70, Ta: ≥25,  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utendørs asymetrisk lyskaster for veggmontasje, regulerbart veggfeste,</t>
    </r>
    <r>
      <rPr>
        <sz val="11"/>
        <color rgb="FF000000"/>
        <rFont val="Amasis MT Pro Medium"/>
        <family val="1"/>
      </rPr>
      <t xml:space="preserve">  IK ≥08, Firkantet form,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Power Space 200W eller tilsvarende</t>
    </r>
  </si>
  <si>
    <t>Utendørs lysarmaturer for gate -og vegbelysning</t>
  </si>
  <si>
    <t>XE3.5</t>
  </si>
  <si>
    <r>
      <t>XE3.24</t>
    </r>
    <r>
      <rPr>
        <i/>
        <sz val="11"/>
        <color rgb="FFC00000"/>
        <rFont val="Amasis MT Pro Medium"/>
        <family val="1"/>
      </rPr>
      <t>3119A
LYSARMATUR FOR GATE OG VEIBELYSNING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mast eller på stolpe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Effekt 50W, Lumen ut: 6500lum, Ytelse: ≥130 lum/W, 4000K, Levetid:110 000/L70, Ta: ≥25, 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gatelysarmatur for stolpemontasje IK ≥08, Flexibel innfesting Ø:50≤82mm, Regulerbar vinkling,</t>
    </r>
    <r>
      <rPr>
        <sz val="11"/>
        <color rgb="FF000000"/>
        <rFont val="Amasis MT Pro Medium"/>
        <family val="1"/>
      </rPr>
      <t xml:space="preserve">  Rektangulær form, Utførelse i støpt aluminium. Enkelt utskiftbar LED/komponentplate, Integrert overspenningsvern 10KV, Komplett m. tilf.ledning ≤ 10m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Unillamp Raider 6500 eller tilsvarende </t>
    </r>
  </si>
  <si>
    <t>XE3.6</t>
  </si>
  <si>
    <r>
      <t>XE3.24</t>
    </r>
    <r>
      <rPr>
        <i/>
        <sz val="11"/>
        <color rgb="FFC00000"/>
        <rFont val="Amasis MT Pro Medium"/>
        <family val="1"/>
      </rPr>
      <t>3119A
LYSARMATUR FOR GATE OG VEIBELYSNING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mast eller på stolpe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Effekt 31W, Lumen ut: 4450lum, Ytelse: ≥144 lum/W, 4000K, Levetid:100 000/L90, Ta: ≥25. CRI ≥70.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gatelysarmatur for stolpemontasje IK ≥08, Flexibel innfesting Ø:50≤82mm, Rektangulær form, Utførelse i støpt aluminium. Enkelt utskiftbar LED/komponentplate, Integrert overspenningsvern 8KV, Komplett m. tilf.ledning ≤ 10m for fast tilkobling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Lumistreet Small BGP291 LED50 -4S/740 II DM50 CLO eller tilsvarende</t>
    </r>
  </si>
  <si>
    <r>
      <t>XE7 - Lysarmaturer for nød -og reservebelysning.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    Montasje/driftsetting av armaturer er omtalt i eget kapittel.</t>
    </r>
  </si>
  <si>
    <t>XE7.1</t>
  </si>
  <si>
    <r>
      <t>XE7.</t>
    </r>
    <r>
      <rPr>
        <i/>
        <sz val="11"/>
        <color rgb="FFC00000"/>
        <rFont val="Amasis MT Pro Medium"/>
        <family val="1"/>
      </rPr>
      <t>0091291A
ARMATUR FOR NØD -OG RESERVELYS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Valgfri</t>
    </r>
    <r>
      <rPr>
        <i/>
        <sz val="11"/>
        <color rgb="FF000000"/>
        <rFont val="Amasis MT Pro Medium"/>
        <family val="1"/>
      </rPr>
      <t xml:space="preserve">
Funksjon:</t>
    </r>
    <r>
      <rPr>
        <sz val="11"/>
        <color rgb="FF000000"/>
        <rFont val="Amasis MT Pro Medium"/>
        <family val="1"/>
      </rPr>
      <t xml:space="preserve">  Ledelys / markeringskilt med lys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Strømforskyning:</t>
    </r>
    <r>
      <rPr>
        <sz val="11"/>
        <color rgb="FF000000"/>
        <rFont val="Amasis MT Pro Medium"/>
        <family val="1"/>
      </rPr>
      <t xml:space="preserve"> Sentralisert strømforskyning</t>
    </r>
    <r>
      <rPr>
        <i/>
        <sz val="11"/>
        <color rgb="FF000000"/>
        <rFont val="Amasis MT Pro Medium"/>
        <family val="1"/>
      </rPr>
      <t xml:space="preserve">
Tilstandsovervåkning:</t>
    </r>
    <r>
      <rPr>
        <sz val="11"/>
        <color rgb="FF000000"/>
        <rFont val="Amasis MT Pro Medium"/>
        <family val="1"/>
      </rPr>
      <t xml:space="preserve"> Tilstansdsoverrvåkning sentralt.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≥ IP65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>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LED basert kombiarmatur 230V, effekt 3,8W, Enkel adressering 1-32 m.dreiebryter, Levetid ≥100 000 timer,  ≥10 års produktgaranti, Komplett med valgfritt piktogram.
Som type: Honeywell / Eltek ImperLED kombi SET-10 IP65 230V m/pict. Centr. eller tilsvarende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</si>
  <si>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XE7.2</t>
  </si>
  <si>
    <r>
      <t>XE7.</t>
    </r>
    <r>
      <rPr>
        <i/>
        <sz val="11"/>
        <color rgb="FFC00000"/>
        <rFont val="Amasis MT Pro Medium"/>
        <family val="1"/>
      </rPr>
      <t>0092191A
ARMATUR FOR NØD -OG RESERVELYS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Valgfri</t>
    </r>
    <r>
      <rPr>
        <i/>
        <sz val="11"/>
        <color rgb="FF000000"/>
        <rFont val="Amasis MT Pro Medium"/>
        <family val="1"/>
      </rPr>
      <t xml:space="preserve">
Funksjon:</t>
    </r>
    <r>
      <rPr>
        <sz val="11"/>
        <color rgb="FF000000"/>
        <rFont val="Amasis MT Pro Medium"/>
        <family val="1"/>
      </rPr>
      <t xml:space="preserve">  Ledelys / markeringskilt med lys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Strømforskyning:</t>
    </r>
    <r>
      <rPr>
        <sz val="11"/>
        <color rgb="FF000000"/>
        <rFont val="Amasis MT Pro Medium"/>
        <family val="1"/>
      </rPr>
      <t xml:space="preserve"> Innbygd energiakkumulering</t>
    </r>
    <r>
      <rPr>
        <i/>
        <sz val="11"/>
        <color rgb="FF000000"/>
        <rFont val="Amasis MT Pro Medium"/>
        <family val="1"/>
      </rPr>
      <t xml:space="preserve">
Tilstandsovervåkning:</t>
    </r>
    <r>
      <rPr>
        <sz val="11"/>
        <color rgb="FF000000"/>
        <rFont val="Amasis MT Pro Medium"/>
        <family val="1"/>
      </rPr>
      <t xml:space="preserve"> Tilstansdsoverrvåkning lokalt i armaturen</t>
    </r>
    <r>
      <rPr>
        <i/>
        <sz val="11"/>
        <color rgb="FF000000"/>
        <rFont val="Amasis MT Pro Medium"/>
        <family val="1"/>
      </rPr>
      <t xml:space="preserve">
Kapslingsgrad</t>
    </r>
    <r>
      <rPr>
        <sz val="11"/>
        <color rgb="FF000000"/>
        <rFont val="Amasis MT Pro Medium"/>
        <family val="1"/>
      </rPr>
      <t xml:space="preserve">: ≥ IP65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>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LED basert kombiarmatur 230V, Effekt 4,7W, Valgfritt modus 1t(</t>
    </r>
    <r>
      <rPr>
        <i/>
        <sz val="11"/>
        <color rgb="FF000000"/>
        <rFont val="Amasis MT Pro Medium"/>
        <family val="1"/>
      </rPr>
      <t>350lum</t>
    </r>
    <r>
      <rPr>
        <sz val="11"/>
        <color rgb="FF000000"/>
        <rFont val="Amasis MT Pro Medium"/>
        <family val="1"/>
      </rPr>
      <t>) ≤ 8t(</t>
    </r>
    <r>
      <rPr>
        <i/>
        <sz val="11"/>
        <color rgb="FF000000"/>
        <rFont val="Amasis MT Pro Medium"/>
        <family val="1"/>
      </rPr>
      <t>190lum</t>
    </r>
    <r>
      <rPr>
        <sz val="11"/>
        <color rgb="FF000000"/>
        <rFont val="Amasis MT Pro Medium"/>
        <family val="1"/>
      </rPr>
      <t>) nødlysmodus via innebygget bryter, Valg av lede-eller markeringslysfunksjon via innebygget bryter, Klargjort for innsetting av adressemodul for hhv. Bus - Dali eller trådløs kommunikasjon, Levetid ≥100 000 timer,  ≥10 års produktgaranti, Komplett med valgfritt piktogram.
Som type: Honeywell / Eltek ImperLED kombi ST LED 230V m.pikt 138h. eller tilsvarende</t>
    </r>
  </si>
  <si>
    <t xml:space="preserve">NS3420-Del YB: Systemer for bygningsautomatisering og sikkerhet </t>
  </si>
  <si>
    <r>
      <t>YB4.3 - Feltnivå Automatiske brannalarmsystemer (ABA)</t>
    </r>
    <r>
      <rPr>
        <b/>
        <i/>
        <sz val="12"/>
        <rFont val="Amasis MT Pro"/>
        <family val="1"/>
      </rPr>
      <t xml:space="preserve">
Påfølgende poster omfatter / inkluderer de bestemmelser og ytelser som fremkommer av NS3420 del YB med tilhørende spesifikke kapitler.</t>
    </r>
  </si>
  <si>
    <t>YB4.3.1</t>
  </si>
  <si>
    <r>
      <t>YB3.31</t>
    </r>
    <r>
      <rPr>
        <i/>
        <sz val="11"/>
        <color rgb="FFC00000"/>
        <rFont val="Amasis MT Pro Medium"/>
        <family val="1"/>
      </rPr>
      <t>0101A
AUTOMATISERINGSNIVÅ - ABA - BRANNALARM</t>
    </r>
    <r>
      <rPr>
        <i/>
        <sz val="11"/>
        <rFont val="Amasis MT Pro Medium"/>
        <family val="1"/>
      </rPr>
      <t xml:space="preserve">
Maskinvare: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Brannal. sentral kompatibel m. alle Eltek systemer for både "stand alone" og nettverksintegrasjon, Kommunikasjonporter mot andre nettsystemer, samt RS232 grensesnitt for eksterne enheter/funksjoner, USB mulighet for konfigurasjon og software oppdat.
Som type Eltek Delta Compact Quad+ 2SL brannsentral el tilsvarende</t>
    </r>
  </si>
  <si>
    <t>YB4.3.2</t>
  </si>
  <si>
    <r>
      <t>YB4.32</t>
    </r>
    <r>
      <rPr>
        <i/>
        <sz val="11"/>
        <color rgb="FFC00000"/>
        <rFont val="Amasis MT Pro Medium"/>
        <family val="1"/>
      </rPr>
      <t>3A</t>
    </r>
    <r>
      <rPr>
        <sz val="11"/>
        <rFont val="Amasis MT Pro Medium"/>
        <family val="1"/>
      </rPr>
      <t xml:space="preserve">
KONTROLLENHET FOR AUTOMATISK BRANNALARMSYSTEM</t>
    </r>
    <r>
      <rPr>
        <i/>
        <sz val="11"/>
        <rFont val="Amasis MT Pro Medium"/>
        <family val="1"/>
      </rPr>
      <t xml:space="preserve">
Type kontrollenhet:</t>
    </r>
    <r>
      <rPr>
        <sz val="11"/>
        <rFont val="Amasis MT Pro Medium"/>
        <family val="1"/>
      </rPr>
      <t xml:space="preserve"> Lokal alarmkontrollenhet
Montasje: Utenpåliggende / innfelt
Anvendelse: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Adresserbart system, Betjeningspanel av type Eltek Delta OP+ eller tilsvarende </t>
    </r>
  </si>
  <si>
    <t>YB4.3.3</t>
  </si>
  <si>
    <r>
      <t>YB4.313</t>
    </r>
    <r>
      <rPr>
        <i/>
        <sz val="11"/>
        <color rgb="FFC00000"/>
        <rFont val="Amasis MT Pro Medium"/>
        <family val="1"/>
      </rPr>
      <t>90A
MANUELL BRANNMELDER OG UTLØSERENHET FOR AUTOMATISK BRANNALARMSYSTEM</t>
    </r>
    <r>
      <rPr>
        <i/>
        <sz val="11"/>
        <rFont val="Amasis MT Pro Medium"/>
        <family val="1"/>
      </rPr>
      <t xml:space="preserve">
Type:</t>
    </r>
    <r>
      <rPr>
        <sz val="11"/>
        <rFont val="Amasis MT Pro Medium"/>
        <family val="1"/>
      </rPr>
      <t xml:space="preserve"> Innfelt / utenpåliggende manuell melder.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Manuell melder tilknyttet adresserbart system av type Eltek IQ8 eller tilsvarende</t>
    </r>
  </si>
  <si>
    <t>YB4.3.4</t>
  </si>
  <si>
    <r>
      <t>YB4.311</t>
    </r>
    <r>
      <rPr>
        <i/>
        <sz val="11"/>
        <color rgb="FFC00000"/>
        <rFont val="Amasis MT Pro Medium"/>
        <family val="1"/>
      </rPr>
      <t>12A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 med innebygget alarmorgan.
Anvendelse. Valgfri</t>
    </r>
    <r>
      <rPr>
        <i/>
        <sz val="11"/>
        <rFont val="Amasis MT Pro Medium"/>
        <family val="1"/>
      </rPr>
      <t xml:space="preserve">
Andre krav:
Adresserbart system, Optisk røykdetektor med summer type Eltek IQ8Quad eller tilsvarende.</t>
    </r>
    <r>
      <rPr>
        <sz val="11"/>
        <rFont val="Amasis MT Pro Medium"/>
        <family val="1"/>
      </rPr>
      <t xml:space="preserve">  </t>
    </r>
  </si>
  <si>
    <t>YB4.3.5</t>
  </si>
  <si>
    <r>
      <t>YB4.311</t>
    </r>
    <r>
      <rPr>
        <i/>
        <sz val="11"/>
        <color rgb="FFC00000"/>
        <rFont val="Amasis MT Pro Medium"/>
        <family val="1"/>
      </rPr>
      <t>11A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
Anvendelse. Valgfri</t>
    </r>
    <r>
      <rPr>
        <i/>
        <sz val="11"/>
        <rFont val="Amasis MT Pro Medium"/>
        <family val="1"/>
      </rPr>
      <t xml:space="preserve">
Andre krav:
Adresserbart system, Optisk røykdetektor type Eltek IQ8Quad eller tilsvarende.</t>
    </r>
    <r>
      <rPr>
        <sz val="11"/>
        <rFont val="Amasis MT Pro Medium"/>
        <family val="1"/>
      </rPr>
      <t xml:space="preserve">  </t>
    </r>
  </si>
  <si>
    <t>YB4.3.6</t>
  </si>
  <si>
    <r>
      <t>YB3.31</t>
    </r>
    <r>
      <rPr>
        <i/>
        <sz val="11"/>
        <color rgb="FFC00000"/>
        <rFont val="Amasis MT Pro Medium"/>
        <family val="1"/>
      </rPr>
      <t>0101A</t>
    </r>
    <r>
      <rPr>
        <sz val="11"/>
        <rFont val="Amasis MT Pro Medium"/>
        <family val="1"/>
      </rPr>
      <t xml:space="preserve">
AUTOMATISERINGSNIVÅ - ABA - BRANNALARM</t>
    </r>
    <r>
      <rPr>
        <i/>
        <sz val="11"/>
        <rFont val="Amasis MT Pro Medium"/>
        <family val="1"/>
      </rPr>
      <t xml:space="preserve">
Maskinvare: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  Brannal. sentral kompatibel m. alle Autronica systemer for både "stand alone" og nettverksintegrasjon mot toppsystem, Kommunikasjonporter mot andre nettsystemer, samt RS232 grensesnitt for eksterne enheter/funksjoner, USB mulighet for konfigurasjon og software oppdat.
Adresserbart system, Brannalarmsentral  type Autronica Autroprime BS-200M eller tilsvarende</t>
    </r>
  </si>
  <si>
    <t>YB4.3.7</t>
  </si>
  <si>
    <r>
      <t>YB3.31</t>
    </r>
    <r>
      <rPr>
        <i/>
        <sz val="11"/>
        <color rgb="FFC00000"/>
        <rFont val="Amasis MT Pro Medium"/>
        <family val="1"/>
      </rPr>
      <t>0101A
AUTOMATISERINGSNIVÅ - ABA - BRANNALARM</t>
    </r>
    <r>
      <rPr>
        <i/>
        <sz val="11"/>
        <rFont val="Amasis MT Pro Medium"/>
        <family val="1"/>
      </rPr>
      <t xml:space="preserve">
Maskinvare</t>
    </r>
    <r>
      <rPr>
        <sz val="11"/>
        <rFont val="Amasis MT Pro Medium"/>
        <family val="1"/>
      </rPr>
      <t>: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</t>
    </r>
    <r>
      <rPr>
        <sz val="11"/>
        <rFont val="Amasis MT Pro Medium"/>
        <family val="1"/>
      </rPr>
      <t>: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Brannal. sentral kompatibel m. alle Autronica systemer for både "stand alone" og nettverksintegrasjon mot toppsystem, Kommunikasjonporter mot andre nettsystemer, samt RS232 grensesnitt for eksterne enheter/funksjoner, USB mulighet for konfigurasjon og software oppdat.
Som type Autronica Autrosafe BS-420/N2 eller tilsvarende</t>
    </r>
  </si>
  <si>
    <t>YB4.3.8</t>
  </si>
  <si>
    <r>
      <t>YB4.311</t>
    </r>
    <r>
      <rPr>
        <i/>
        <sz val="11"/>
        <color rgb="FFC00000"/>
        <rFont val="Amasis MT Pro Medium"/>
        <family val="1"/>
      </rPr>
      <t>11A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
Anvendelse. Valgfri</t>
    </r>
    <r>
      <rPr>
        <i/>
        <sz val="11"/>
        <rFont val="Amasis MT Pro Medium"/>
        <family val="1"/>
      </rPr>
      <t xml:space="preserve">
Andre krav:
Adresserbart system, Optisk røykdetektor av type Autronica BHH-200 eller tilsvarende</t>
    </r>
  </si>
  <si>
    <t>YB4.3.9</t>
  </si>
  <si>
    <r>
      <t>YB4.311</t>
    </r>
    <r>
      <rPr>
        <i/>
        <sz val="11"/>
        <color rgb="FFC00000"/>
        <rFont val="Amasis MT Pro Medium"/>
        <family val="1"/>
      </rPr>
      <t>12A
DETEKTOR FOR AUTOMATISK BRANNALARMSYSTEM</t>
    </r>
    <r>
      <rPr>
        <i/>
        <sz val="11"/>
        <rFont val="Amasis MT Pro Medium"/>
        <family val="1"/>
      </rPr>
      <t xml:space="preserve">
Type detektor</t>
    </r>
    <r>
      <rPr>
        <sz val="11"/>
        <rFont val="Amasis MT Pro Medium"/>
        <family val="1"/>
      </rPr>
      <t>: Optisk med innebygget alarmorgan.
Anvendelse. Valgfri</t>
    </r>
    <r>
      <rPr>
        <i/>
        <sz val="11"/>
        <rFont val="Amasis MT Pro Medium"/>
        <family val="1"/>
      </rPr>
      <t xml:space="preserve">
Andre krav:
Adresserbart system, Optisk røykdetektor med summer type Autronica Autroguard V430 eller tilsvarende.</t>
    </r>
    <r>
      <rPr>
        <sz val="11"/>
        <rFont val="Amasis MT Pro Medium"/>
        <family val="1"/>
      </rPr>
      <t xml:space="preserve"> </t>
    </r>
  </si>
  <si>
    <t>YB4.3.10</t>
  </si>
  <si>
    <r>
      <t>YB4.31</t>
    </r>
    <r>
      <rPr>
        <i/>
        <sz val="11"/>
        <color rgb="FFC00000"/>
        <rFont val="Amasis MT Pro Medium"/>
        <family val="1"/>
      </rPr>
      <t>390A
MANUELL BRANNMELDER OG UTLØSERENHET FOR AUTOMATISK BRANNALARMSYSTEM</t>
    </r>
    <r>
      <rPr>
        <i/>
        <sz val="11"/>
        <rFont val="Amasis MT Pro Medium"/>
        <family val="1"/>
      </rPr>
      <t xml:space="preserve">
Type:</t>
    </r>
    <r>
      <rPr>
        <sz val="11"/>
        <rFont val="Amasis MT Pro Medium"/>
        <family val="1"/>
      </rPr>
      <t xml:space="preserve"> Innfelt / utenpåliggende manuell melder.
Anvendelse: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Adresserbart system, Manuell melder av type Autronica BW300V2 eller tilsvarende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</si>
</sst>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kr&quot;\ #,##0.00;[Red]\-&quot;kr&quot;\ #,##0.00"/>
    <numFmt numFmtId="44" formatCode="_-&quot;kr&quot;\ * #,##0.00_-;\-&quot;kr&quot;\ * #,##0.00_-;_-&quot;kr&quot;\ * &quot;-&quot;??_-;_-@_-"/>
    <numFmt numFmtId="164" formatCode="&quot;kr&quot;\ #,##0.00"/>
    <numFmt numFmtId="165" formatCode="_ * #,##0.00_ ;_ * \-#,##0.00_ ;_ * &quot;-&quot;??_ ;_ @_ "/>
    <numFmt numFmtId="166" formatCode="&quot;kr&quot;\ #,##0"/>
  </numFmts>
  <fonts count="43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name val="Amasis MT Pro Medium"/>
      <family val="1"/>
    </font>
    <font>
      <b/>
      <sz val="14"/>
      <name val="Amasis MT Pro"/>
      <family val="1"/>
    </font>
    <font>
      <sz val="11"/>
      <color rgb="FF000000"/>
      <name val="Amasis MT Pro Medium"/>
      <family val="1"/>
    </font>
    <font>
      <b/>
      <sz val="14"/>
      <name val="Arial"/>
    </font>
    <font>
      <sz val="14"/>
      <name val="Arial"/>
    </font>
    <font>
      <sz val="11"/>
      <color theme="1"/>
      <name val="Arial"/>
    </font>
    <font>
      <b/>
      <sz val="10"/>
      <name val="Arial"/>
    </font>
    <font>
      <sz val="11"/>
      <name val="Arial"/>
    </font>
    <font>
      <b/>
      <sz val="18"/>
      <name val="Amasis MT Pro"/>
      <family val="1"/>
    </font>
    <font>
      <b/>
      <i/>
      <sz val="11"/>
      <name val="Amasis MT Pro"/>
      <family val="1"/>
    </font>
    <font>
      <i/>
      <sz val="11"/>
      <color rgb="FFC00000"/>
      <name val="Amasis MT Pro Medium"/>
      <family val="1"/>
    </font>
    <font>
      <i/>
      <sz val="11"/>
      <name val="Amasis MT Pro Medium"/>
      <family val="1"/>
    </font>
    <font>
      <sz val="11"/>
      <color rgb="FFC00000"/>
      <name val="Amasis MT Pro Medium"/>
      <family val="1"/>
    </font>
    <font>
      <b/>
      <i/>
      <sz val="11"/>
      <color rgb="FF000000"/>
      <name val="Amasis MT Pro"/>
      <family val="1"/>
    </font>
    <font>
      <i/>
      <sz val="11"/>
      <color rgb="FF000000"/>
      <name val="Amasis MT Pro Medium"/>
      <family val="1"/>
    </font>
    <font>
      <b/>
      <sz val="11"/>
      <name val="Amasis MT Pro"/>
      <family val="1"/>
    </font>
    <font>
      <b/>
      <sz val="11"/>
      <color rgb="FF000000"/>
      <name val="Amasis MT Pro"/>
      <family val="1"/>
    </font>
    <font>
      <sz val="10"/>
      <name val="Amasis MT Pro"/>
      <family val="1"/>
    </font>
    <font>
      <sz val="10"/>
      <color rgb="FFC00000"/>
      <name val="Amasis MT Pro"/>
      <family val="1"/>
    </font>
    <font>
      <sz val="10"/>
      <color rgb="FFFF0000"/>
      <name val="Amasis MT Pro"/>
      <family val="1"/>
    </font>
    <font>
      <b/>
      <i/>
      <sz val="12"/>
      <name val="Amasis MT Pro"/>
      <family val="1"/>
    </font>
    <font>
      <sz val="11"/>
      <color rgb="FFC00000"/>
      <name val="Amasis MT Pro Medium"/>
    </font>
    <font>
      <i/>
      <sz val="11"/>
      <color rgb="FFC00000"/>
      <name val="Amasis MT Pro Medium"/>
    </font>
    <font>
      <sz val="11"/>
      <color rgb="FF000000"/>
      <name val="Amasis MT Pro Medium"/>
    </font>
    <font>
      <i/>
      <sz val="11"/>
      <color rgb="FF000000"/>
      <name val="Amasis MT Pro Medium"/>
    </font>
    <font>
      <sz val="11"/>
      <color rgb="FFFF0000"/>
      <name val="Amasis MT Pro Medium"/>
    </font>
    <font>
      <i/>
      <sz val="11"/>
      <color rgb="FFFF0000"/>
      <name val="Amasis MT Pro Medium"/>
    </font>
    <font>
      <b/>
      <sz val="11"/>
      <color theme="1"/>
      <name val="Arial"/>
    </font>
    <font>
      <b/>
      <sz val="10"/>
      <color theme="1"/>
      <name val="Arial"/>
    </font>
    <font>
      <b/>
      <sz val="11"/>
      <name val="Arial"/>
    </font>
    <font>
      <b/>
      <sz val="12"/>
      <color theme="1"/>
      <name val="Arial"/>
    </font>
    <font>
      <sz val="18"/>
      <color theme="1"/>
      <name val="Arial"/>
    </font>
    <font>
      <b/>
      <sz val="14"/>
      <color theme="0"/>
      <name val="Arial"/>
    </font>
    <font>
      <sz val="12"/>
      <color theme="1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8"/>
      <color rgb="FFFF0000"/>
      <name val="Arial"/>
    </font>
    <font>
      <u val="double"/>
      <sz val="11"/>
      <color rgb="FF000000"/>
      <name val="Arial"/>
    </font>
    <font>
      <sz val="10"/>
      <color theme="1"/>
      <name val="Arial"/>
    </font>
    <font>
      <sz val="10"/>
      <color theme="1"/>
      <name val="Garamond"/>
      <family val="2"/>
    </font>
    <font>
      <sz val="10"/>
      <color rgb="FF242424"/>
      <name val="Arial"/>
    </font>
  </fonts>
  <fills count="13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C2E1B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9CD8A3"/>
        <bgColor rgb="FF000000"/>
      </patternFill>
    </fill>
    <fill>
      <patternFill patternType="solid">
        <fgColor rgb="FFF2F2F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thin">
        <color rgb="FF000000"/>
      </bottom>
      <diagonal/>
    </border>
    <border>
      <left style="medium">
        <color theme="1"/>
      </left>
      <right/>
      <top style="thin">
        <color rgb="FF000000"/>
      </top>
      <bottom style="thin">
        <color rgb="FF000000"/>
      </bottom>
      <diagonal/>
    </border>
    <border>
      <left style="medium">
        <color theme="1"/>
      </left>
      <right/>
      <top style="thin">
        <color rgb="FF000000"/>
      </top>
      <bottom style="medium">
        <color theme="1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95">
    <xf numFmtId="0" fontId="0" fillId="0" borderId="0" xfId="0"/>
    <xf numFmtId="0" fontId="8" fillId="0" borderId="11" xfId="0" applyFont="1" applyBorder="1" applyAlignment="1">
      <alignment horizontal="center" vertical="center" wrapText="1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6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2" fontId="9" fillId="5" borderId="10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2" fontId="9" fillId="6" borderId="10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 applyProtection="1">
      <alignment horizontal="center" vertical="center"/>
      <protection locked="0"/>
    </xf>
    <xf numFmtId="164" fontId="9" fillId="2" borderId="10" xfId="0" applyNumberFormat="1" applyFont="1" applyFill="1" applyBorder="1" applyAlignment="1" applyProtection="1">
      <alignment horizontal="center" vertical="center"/>
      <protection locked="0"/>
    </xf>
    <xf numFmtId="9" fontId="9" fillId="2" borderId="10" xfId="2" applyFont="1" applyFill="1" applyBorder="1" applyAlignment="1" applyProtection="1">
      <alignment horizontal="center" vertical="center"/>
    </xf>
    <xf numFmtId="9" fontId="9" fillId="2" borderId="10" xfId="2" applyFont="1" applyFill="1" applyBorder="1" applyAlignment="1" applyProtection="1">
      <alignment horizontal="center" vertical="center" wrapText="1"/>
    </xf>
    <xf numFmtId="9" fontId="9" fillId="2" borderId="10" xfId="2" applyFont="1" applyFill="1" applyBorder="1" applyAlignment="1" applyProtection="1">
      <alignment horizontal="center" vertical="center"/>
      <protection locked="0"/>
    </xf>
    <xf numFmtId="16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2" fillId="9" borderId="1" xfId="0" applyFont="1" applyFill="1" applyBorder="1" applyAlignment="1">
      <alignment vertical="top" wrapText="1"/>
    </xf>
    <xf numFmtId="0" fontId="14" fillId="9" borderId="1" xfId="0" applyFont="1" applyFill="1" applyBorder="1" applyAlignment="1">
      <alignment vertical="top" wrapText="1"/>
    </xf>
    <xf numFmtId="8" fontId="2" fillId="9" borderId="1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9" borderId="3" xfId="0" applyFont="1" applyFill="1" applyBorder="1" applyAlignment="1">
      <alignment vertical="top" wrapText="1"/>
    </xf>
    <xf numFmtId="8" fontId="2" fillId="9" borderId="3" xfId="0" applyNumberFormat="1" applyFont="1" applyFill="1" applyBorder="1" applyAlignment="1">
      <alignment vertical="top" wrapText="1"/>
    </xf>
    <xf numFmtId="0" fontId="2" fillId="9" borderId="13" xfId="0" applyFont="1" applyFill="1" applyBorder="1" applyAlignment="1">
      <alignment vertical="top" wrapText="1"/>
    </xf>
    <xf numFmtId="8" fontId="2" fillId="9" borderId="13" xfId="0" applyNumberFormat="1" applyFont="1" applyFill="1" applyBorder="1" applyAlignment="1">
      <alignment vertical="top" wrapText="1"/>
    </xf>
    <xf numFmtId="8" fontId="2" fillId="9" borderId="14" xfId="0" applyNumberFormat="1" applyFont="1" applyFill="1" applyBorder="1" applyAlignment="1">
      <alignment vertical="top" wrapText="1"/>
    </xf>
    <xf numFmtId="8" fontId="2" fillId="9" borderId="15" xfId="0" applyNumberFormat="1" applyFont="1" applyFill="1" applyBorder="1" applyAlignment="1">
      <alignment vertical="top" wrapText="1"/>
    </xf>
    <xf numFmtId="0" fontId="3" fillId="8" borderId="17" xfId="0" applyFont="1" applyFill="1" applyBorder="1" applyAlignment="1">
      <alignment vertical="top" wrapText="1"/>
    </xf>
    <xf numFmtId="0" fontId="3" fillId="8" borderId="16" xfId="0" applyFont="1" applyFill="1" applyBorder="1" applyAlignment="1">
      <alignment vertical="top" wrapText="1"/>
    </xf>
    <xf numFmtId="0" fontId="2" fillId="9" borderId="4" xfId="0" applyFont="1" applyFill="1" applyBorder="1" applyAlignment="1">
      <alignment vertical="top" wrapText="1"/>
    </xf>
    <xf numFmtId="8" fontId="2" fillId="9" borderId="4" xfId="0" applyNumberFormat="1" applyFont="1" applyFill="1" applyBorder="1" applyAlignment="1">
      <alignment vertical="top" wrapText="1"/>
    </xf>
    <xf numFmtId="0" fontId="2" fillId="9" borderId="8" xfId="0" applyFont="1" applyFill="1" applyBorder="1" applyAlignment="1">
      <alignment vertical="top" wrapText="1"/>
    </xf>
    <xf numFmtId="8" fontId="2" fillId="9" borderId="9" xfId="0" applyNumberFormat="1" applyFont="1" applyFill="1" applyBorder="1" applyAlignment="1">
      <alignment vertical="top" wrapText="1"/>
    </xf>
    <xf numFmtId="0" fontId="2" fillId="9" borderId="5" xfId="0" applyFont="1" applyFill="1" applyBorder="1" applyAlignment="1">
      <alignment vertical="top" wrapText="1"/>
    </xf>
    <xf numFmtId="8" fontId="2" fillId="9" borderId="10" xfId="0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3" fillId="8" borderId="18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8" fontId="4" fillId="3" borderId="1" xfId="0" applyNumberFormat="1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8" fontId="2" fillId="3" borderId="7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8" fontId="2" fillId="3" borderId="1" xfId="0" applyNumberFormat="1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8" fontId="2" fillId="3" borderId="18" xfId="0" applyNumberFormat="1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8" fontId="2" fillId="3" borderId="3" xfId="0" applyNumberFormat="1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4" fillId="3" borderId="17" xfId="0" applyFont="1" applyFill="1" applyBorder="1" applyAlignment="1">
      <alignment vertical="top" wrapText="1"/>
    </xf>
    <xf numFmtId="0" fontId="4" fillId="3" borderId="20" xfId="0" applyFont="1" applyFill="1" applyBorder="1" applyAlignment="1">
      <alignment vertical="top" wrapText="1"/>
    </xf>
    <xf numFmtId="0" fontId="2" fillId="3" borderId="20" xfId="0" applyFont="1" applyFill="1" applyBorder="1" applyAlignment="1">
      <alignment vertical="top" wrapText="1"/>
    </xf>
    <xf numFmtId="0" fontId="4" fillId="3" borderId="21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14" fillId="3" borderId="22" xfId="0" applyFont="1" applyFill="1" applyBorder="1" applyAlignment="1">
      <alignment vertical="top" wrapText="1"/>
    </xf>
    <xf numFmtId="0" fontId="2" fillId="3" borderId="21" xfId="0" applyFont="1" applyFill="1" applyBorder="1" applyAlignment="1">
      <alignment vertical="top" wrapText="1"/>
    </xf>
    <xf numFmtId="8" fontId="2" fillId="3" borderId="23" xfId="0" applyNumberFormat="1" applyFont="1" applyFill="1" applyBorder="1" applyAlignment="1">
      <alignment vertical="top" wrapText="1"/>
    </xf>
    <xf numFmtId="0" fontId="2" fillId="3" borderId="22" xfId="0" applyFont="1" applyFill="1" applyBorder="1" applyAlignment="1">
      <alignment vertical="top" wrapText="1"/>
    </xf>
    <xf numFmtId="8" fontId="2" fillId="3" borderId="22" xfId="0" applyNumberFormat="1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4" fillId="3" borderId="9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8" fontId="2" fillId="3" borderId="9" xfId="0" applyNumberFormat="1" applyFont="1" applyFill="1" applyBorder="1" applyAlignment="1">
      <alignment vertical="top" wrapText="1"/>
    </xf>
    <xf numFmtId="0" fontId="14" fillId="3" borderId="10" xfId="0" applyFont="1" applyFill="1" applyBorder="1" applyAlignment="1">
      <alignment vertical="top" wrapText="1"/>
    </xf>
    <xf numFmtId="8" fontId="2" fillId="3" borderId="10" xfId="0" applyNumberFormat="1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0" fontId="14" fillId="3" borderId="26" xfId="0" applyFont="1" applyFill="1" applyBorder="1" applyAlignment="1">
      <alignment vertical="top" wrapText="1"/>
    </xf>
    <xf numFmtId="0" fontId="2" fillId="3" borderId="26" xfId="0" applyFont="1" applyFill="1" applyBorder="1" applyAlignment="1">
      <alignment vertical="top" wrapText="1"/>
    </xf>
    <xf numFmtId="8" fontId="2" fillId="3" borderId="26" xfId="0" applyNumberFormat="1" applyFont="1" applyFill="1" applyBorder="1" applyAlignment="1">
      <alignment vertical="top" wrapText="1"/>
    </xf>
    <xf numFmtId="8" fontId="2" fillId="3" borderId="27" xfId="0" applyNumberFormat="1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8" fontId="2" fillId="3" borderId="4" xfId="0" applyNumberFormat="1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23" fillId="9" borderId="1" xfId="0" applyFont="1" applyFill="1" applyBorder="1" applyAlignment="1">
      <alignment vertical="top" wrapText="1"/>
    </xf>
    <xf numFmtId="0" fontId="23" fillId="9" borderId="4" xfId="0" applyFont="1" applyFill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0" fontId="28" fillId="3" borderId="1" xfId="0" applyFont="1" applyFill="1" applyBorder="1" applyAlignment="1">
      <alignment vertical="top" wrapText="1"/>
    </xf>
    <xf numFmtId="0" fontId="27" fillId="3" borderId="10" xfId="0" applyFont="1" applyFill="1" applyBorder="1" applyAlignment="1">
      <alignment vertical="top" wrapText="1"/>
    </xf>
    <xf numFmtId="0" fontId="30" fillId="0" borderId="10" xfId="0" applyFont="1" applyBorder="1" applyAlignment="1">
      <alignment horizontal="center" vertical="center"/>
    </xf>
    <xf numFmtId="0" fontId="0" fillId="2" borderId="10" xfId="0" applyFill="1" applyBorder="1"/>
    <xf numFmtId="0" fontId="7" fillId="2" borderId="10" xfId="0" applyFont="1" applyFill="1" applyBorder="1"/>
    <xf numFmtId="0" fontId="7" fillId="0" borderId="10" xfId="0" applyFont="1" applyBorder="1"/>
    <xf numFmtId="0" fontId="0" fillId="2" borderId="11" xfId="0" applyFill="1" applyBorder="1"/>
    <xf numFmtId="0" fontId="29" fillId="2" borderId="10" xfId="0" applyFont="1" applyFill="1" applyBorder="1"/>
    <xf numFmtId="9" fontId="32" fillId="2" borderId="1" xfId="2" applyFont="1" applyFill="1" applyBorder="1" applyAlignment="1" applyProtection="1">
      <alignment horizontal="center" vertical="center"/>
    </xf>
    <xf numFmtId="0" fontId="32" fillId="0" borderId="4" xfId="0" applyFont="1" applyBorder="1" applyProtection="1">
      <protection locked="0"/>
    </xf>
    <xf numFmtId="0" fontId="32" fillId="0" borderId="33" xfId="0" applyFont="1" applyBorder="1" applyAlignment="1">
      <alignment vertical="center"/>
    </xf>
    <xf numFmtId="0" fontId="35" fillId="6" borderId="34" xfId="0" applyFont="1" applyFill="1" applyBorder="1"/>
    <xf numFmtId="0" fontId="35" fillId="0" borderId="35" xfId="0" applyFont="1" applyBorder="1" applyAlignment="1">
      <alignment vertical="center"/>
    </xf>
    <xf numFmtId="166" fontId="35" fillId="6" borderId="36" xfId="0" applyNumberFormat="1" applyFont="1" applyFill="1" applyBorder="1" applyAlignment="1">
      <alignment horizontal="left"/>
    </xf>
    <xf numFmtId="0" fontId="35" fillId="0" borderId="35" xfId="0" applyFont="1" applyBorder="1" applyAlignment="1">
      <alignment vertical="center" wrapText="1"/>
    </xf>
    <xf numFmtId="0" fontId="32" fillId="0" borderId="37" xfId="0" applyFont="1" applyBorder="1" applyAlignment="1">
      <alignment vertical="center" wrapText="1"/>
    </xf>
    <xf numFmtId="166" fontId="32" fillId="0" borderId="38" xfId="0" applyNumberFormat="1" applyFont="1" applyBorder="1" applyAlignment="1">
      <alignment horizontal="right" vertical="center" wrapText="1"/>
    </xf>
    <xf numFmtId="166" fontId="32" fillId="6" borderId="39" xfId="0" applyNumberFormat="1" applyFont="1" applyFill="1" applyBorder="1" applyAlignment="1">
      <alignment horizontal="left" vertical="center" wrapText="1"/>
    </xf>
    <xf numFmtId="0" fontId="32" fillId="5" borderId="4" xfId="0" applyFont="1" applyFill="1" applyBorder="1"/>
    <xf numFmtId="166" fontId="35" fillId="5" borderId="1" xfId="0" applyNumberFormat="1" applyFont="1" applyFill="1" applyBorder="1" applyAlignment="1">
      <alignment horizontal="left"/>
    </xf>
    <xf numFmtId="166" fontId="32" fillId="5" borderId="38" xfId="0" applyNumberFormat="1" applyFont="1" applyFill="1" applyBorder="1" applyAlignment="1">
      <alignment horizontal="left" vertical="center" wrapText="1"/>
    </xf>
    <xf numFmtId="0" fontId="0" fillId="12" borderId="0" xfId="0" applyFill="1"/>
    <xf numFmtId="0" fontId="7" fillId="12" borderId="0" xfId="0" applyFont="1" applyFill="1"/>
    <xf numFmtId="0" fontId="7" fillId="12" borderId="28" xfId="0" applyFont="1" applyFill="1" applyBorder="1" applyAlignment="1">
      <alignment horizontal="center" vertical="center"/>
    </xf>
    <xf numFmtId="0" fontId="0" fillId="12" borderId="10" xfId="0" applyFill="1" applyBorder="1" applyAlignment="1">
      <alignment horizontal="center"/>
    </xf>
    <xf numFmtId="164" fontId="8" fillId="0" borderId="40" xfId="0" applyNumberFormat="1" applyFont="1" applyBorder="1" applyAlignment="1">
      <alignment horizontal="center" vertical="center" wrapText="1"/>
    </xf>
    <xf numFmtId="164" fontId="9" fillId="6" borderId="41" xfId="1" applyNumberFormat="1" applyFont="1" applyFill="1" applyBorder="1" applyAlignment="1">
      <alignment horizontal="center" vertical="center"/>
    </xf>
    <xf numFmtId="164" fontId="9" fillId="6" borderId="28" xfId="1" applyNumberFormat="1" applyFont="1" applyFill="1" applyBorder="1" applyAlignment="1">
      <alignment horizontal="center" vertical="center"/>
    </xf>
    <xf numFmtId="164" fontId="9" fillId="6" borderId="5" xfId="1" applyNumberFormat="1" applyFont="1" applyFill="1" applyBorder="1" applyAlignment="1">
      <alignment horizontal="center" vertical="center"/>
    </xf>
    <xf numFmtId="0" fontId="0" fillId="2" borderId="28" xfId="0" applyFill="1" applyBorder="1"/>
    <xf numFmtId="49" fontId="5" fillId="2" borderId="43" xfId="0" applyNumberFormat="1" applyFont="1" applyFill="1" applyBorder="1" applyAlignment="1">
      <alignment vertical="center"/>
    </xf>
    <xf numFmtId="0" fontId="0" fillId="12" borderId="44" xfId="0" applyFill="1" applyBorder="1"/>
    <xf numFmtId="0" fontId="30" fillId="0" borderId="45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164" fontId="8" fillId="0" borderId="47" xfId="0" applyNumberFormat="1" applyFont="1" applyBorder="1" applyAlignment="1" applyProtection="1">
      <alignment horizontal="center" vertical="center" wrapText="1"/>
      <protection locked="0"/>
    </xf>
    <xf numFmtId="0" fontId="8" fillId="0" borderId="47" xfId="0" applyFont="1" applyBorder="1" applyAlignment="1">
      <alignment horizontal="center" vertical="center" wrapText="1"/>
    </xf>
    <xf numFmtId="0" fontId="0" fillId="2" borderId="48" xfId="0" applyFill="1" applyBorder="1"/>
    <xf numFmtId="0" fontId="0" fillId="2" borderId="49" xfId="0" applyFill="1" applyBorder="1"/>
    <xf numFmtId="49" fontId="0" fillId="0" borderId="48" xfId="0" applyNumberFormat="1" applyBorder="1"/>
    <xf numFmtId="49" fontId="0" fillId="0" borderId="50" xfId="0" applyNumberFormat="1" applyBorder="1"/>
    <xf numFmtId="0" fontId="7" fillId="0" borderId="51" xfId="0" applyFont="1" applyBorder="1"/>
    <xf numFmtId="0" fontId="18" fillId="10" borderId="5" xfId="0" applyFont="1" applyFill="1" applyBorder="1" applyAlignment="1">
      <alignment vertical="top" wrapText="1"/>
    </xf>
    <xf numFmtId="0" fontId="18" fillId="10" borderId="6" xfId="0" applyFont="1" applyFill="1" applyBorder="1" applyAlignment="1">
      <alignment vertical="top" wrapText="1"/>
    </xf>
    <xf numFmtId="0" fontId="3" fillId="8" borderId="8" xfId="0" applyFont="1" applyFill="1" applyBorder="1" applyAlignment="1">
      <alignment wrapText="1"/>
    </xf>
    <xf numFmtId="0" fontId="3" fillId="8" borderId="2" xfId="0" applyFont="1" applyFill="1" applyBorder="1" applyAlignment="1">
      <alignment wrapText="1"/>
    </xf>
    <xf numFmtId="0" fontId="3" fillId="8" borderId="17" xfId="0" applyFont="1" applyFill="1" applyBorder="1" applyAlignment="1">
      <alignment vertical="top" wrapText="1"/>
    </xf>
    <xf numFmtId="0" fontId="3" fillId="8" borderId="16" xfId="0" applyFont="1" applyFill="1" applyBorder="1" applyAlignment="1">
      <alignment vertical="top" wrapText="1"/>
    </xf>
    <xf numFmtId="0" fontId="3" fillId="8" borderId="5" xfId="0" applyFont="1" applyFill="1" applyBorder="1" applyAlignment="1">
      <alignment vertical="top" wrapText="1"/>
    </xf>
    <xf numFmtId="0" fontId="3" fillId="8" borderId="6" xfId="0" applyFont="1" applyFill="1" applyBorder="1" applyAlignment="1">
      <alignment vertical="top" wrapText="1"/>
    </xf>
    <xf numFmtId="0" fontId="17" fillId="10" borderId="8" xfId="0" applyFont="1" applyFill="1" applyBorder="1" applyAlignment="1">
      <alignment vertical="top" wrapText="1"/>
    </xf>
    <xf numFmtId="0" fontId="17" fillId="10" borderId="2" xfId="0" applyFont="1" applyFill="1" applyBorder="1" applyAlignment="1">
      <alignment vertical="top" wrapText="1"/>
    </xf>
    <xf numFmtId="0" fontId="17" fillId="10" borderId="5" xfId="0" applyFont="1" applyFill="1" applyBorder="1" applyAlignment="1">
      <alignment vertical="top" wrapText="1"/>
    </xf>
    <xf numFmtId="0" fontId="17" fillId="10" borderId="6" xfId="0" applyFont="1" applyFill="1" applyBorder="1" applyAlignment="1">
      <alignment vertical="top" wrapText="1"/>
    </xf>
    <xf numFmtId="0" fontId="10" fillId="7" borderId="17" xfId="0" applyFont="1" applyFill="1" applyBorder="1" applyAlignment="1">
      <alignment vertical="top" wrapText="1"/>
    </xf>
    <xf numFmtId="0" fontId="10" fillId="7" borderId="16" xfId="0" applyFont="1" applyFill="1" applyBorder="1" applyAlignment="1">
      <alignment vertical="top" wrapText="1"/>
    </xf>
    <xf numFmtId="0" fontId="3" fillId="8" borderId="8" xfId="0" applyFont="1" applyFill="1" applyBorder="1" applyAlignment="1">
      <alignment vertical="top" wrapText="1"/>
    </xf>
    <xf numFmtId="0" fontId="3" fillId="8" borderId="2" xfId="0" applyFont="1" applyFill="1" applyBorder="1" applyAlignment="1">
      <alignment vertical="top" wrapText="1"/>
    </xf>
    <xf numFmtId="0" fontId="3" fillId="8" borderId="12" xfId="0" applyFont="1" applyFill="1" applyBorder="1" applyAlignment="1">
      <alignment vertical="top" wrapText="1"/>
    </xf>
    <xf numFmtId="0" fontId="3" fillId="8" borderId="0" xfId="0" applyFont="1" applyFill="1" applyAlignment="1">
      <alignment vertical="top" wrapText="1"/>
    </xf>
    <xf numFmtId="0" fontId="17" fillId="11" borderId="19" xfId="0" applyFont="1" applyFill="1" applyBorder="1" applyAlignment="1">
      <alignment vertical="top" wrapText="1"/>
    </xf>
    <xf numFmtId="0" fontId="17" fillId="11" borderId="16" xfId="0" applyFont="1" applyFill="1" applyBorder="1" applyAlignment="1">
      <alignment vertical="top" wrapText="1"/>
    </xf>
    <xf numFmtId="0" fontId="17" fillId="11" borderId="24" xfId="0" applyFont="1" applyFill="1" applyBorder="1" applyAlignment="1">
      <alignment vertical="top" wrapText="1"/>
    </xf>
    <xf numFmtId="0" fontId="17" fillId="11" borderId="0" xfId="0" applyFont="1" applyFill="1" applyAlignment="1">
      <alignment vertical="top" wrapText="1"/>
    </xf>
    <xf numFmtId="0" fontId="10" fillId="7" borderId="8" xfId="0" applyFont="1" applyFill="1" applyBorder="1" applyAlignment="1">
      <alignment vertical="top" wrapText="1"/>
    </xf>
    <xf numFmtId="0" fontId="10" fillId="7" borderId="2" xfId="0" applyFont="1" applyFill="1" applyBorder="1" applyAlignment="1">
      <alignment vertical="top" wrapText="1"/>
    </xf>
    <xf numFmtId="44" fontId="0" fillId="2" borderId="29" xfId="0" applyNumberFormat="1" applyFill="1" applyBorder="1" applyAlignment="1">
      <alignment vertical="center"/>
    </xf>
    <xf numFmtId="0" fontId="0" fillId="6" borderId="10" xfId="0" applyFill="1" applyBorder="1" applyAlignment="1">
      <alignment horizontal="center"/>
    </xf>
    <xf numFmtId="44" fontId="0" fillId="6" borderId="28" xfId="0" applyNumberFormat="1" applyFill="1" applyBorder="1"/>
    <xf numFmtId="0" fontId="32" fillId="2" borderId="30" xfId="0" applyFont="1" applyFill="1" applyBorder="1" applyAlignment="1">
      <alignment horizontal="left" vertical="top" wrapText="1"/>
    </xf>
    <xf numFmtId="9" fontId="38" fillId="2" borderId="42" xfId="0" applyNumberFormat="1" applyFont="1" applyFill="1" applyBorder="1" applyAlignment="1" applyProtection="1">
      <alignment horizontal="center" vertical="center" wrapText="1"/>
      <protection locked="0"/>
    </xf>
    <xf numFmtId="0" fontId="34" fillId="2" borderId="31" xfId="0" applyFont="1" applyFill="1" applyBorder="1"/>
    <xf numFmtId="0" fontId="33" fillId="2" borderId="32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40" fillId="12" borderId="0" xfId="0" applyFont="1" applyFill="1"/>
    <xf numFmtId="0" fontId="41" fillId="12" borderId="0" xfId="0" applyFont="1" applyFill="1"/>
    <xf numFmtId="0" fontId="42" fillId="12" borderId="0" xfId="0" applyFont="1" applyFill="1"/>
    <xf numFmtId="0" fontId="30" fillId="0" borderId="46" xfId="0" applyFont="1" applyBorder="1" applyAlignment="1">
      <alignment horizontal="center" vertical="center"/>
    </xf>
    <xf numFmtId="164" fontId="8" fillId="0" borderId="55" xfId="0" applyNumberFormat="1" applyFont="1" applyBorder="1" applyAlignment="1">
      <alignment horizontal="center" vertical="center" wrapText="1"/>
    </xf>
    <xf numFmtId="0" fontId="29" fillId="4" borderId="56" xfId="0" applyFont="1" applyFill="1" applyBorder="1" applyAlignment="1">
      <alignment horizontal="center" vertical="center" wrapText="1"/>
    </xf>
    <xf numFmtId="0" fontId="0" fillId="4" borderId="49" xfId="0" applyFill="1" applyBorder="1"/>
    <xf numFmtId="0" fontId="7" fillId="12" borderId="52" xfId="0" applyFont="1" applyFill="1" applyBorder="1" applyAlignment="1">
      <alignment horizontal="center" vertical="center"/>
    </xf>
    <xf numFmtId="0" fontId="0" fillId="12" borderId="51" xfId="0" applyFill="1" applyBorder="1" applyAlignment="1">
      <alignment horizontal="center"/>
    </xf>
    <xf numFmtId="44" fontId="0" fillId="2" borderId="53" xfId="0" applyNumberFormat="1" applyFill="1" applyBorder="1" applyAlignment="1">
      <alignment vertical="center"/>
    </xf>
    <xf numFmtId="0" fontId="0" fillId="6" borderId="51" xfId="0" applyFill="1" applyBorder="1" applyAlignment="1">
      <alignment horizontal="center"/>
    </xf>
    <xf numFmtId="44" fontId="0" fillId="6" borderId="52" xfId="0" applyNumberFormat="1" applyFill="1" applyBorder="1"/>
    <xf numFmtId="0" fontId="0" fillId="4" borderId="54" xfId="0" applyFill="1" applyBorder="1"/>
    <xf numFmtId="0" fontId="6" fillId="0" borderId="57" xfId="0" applyFont="1" applyBorder="1" applyAlignment="1">
      <alignment horizontal="center" vertical="center" wrapText="1"/>
    </xf>
    <xf numFmtId="1" fontId="8" fillId="0" borderId="47" xfId="0" applyNumberFormat="1" applyFont="1" applyBorder="1" applyAlignment="1">
      <alignment horizontal="center" vertical="center" wrapText="1"/>
    </xf>
    <xf numFmtId="49" fontId="31" fillId="2" borderId="58" xfId="0" applyNumberFormat="1" applyFont="1" applyFill="1" applyBorder="1" applyAlignment="1">
      <alignment vertical="center"/>
    </xf>
    <xf numFmtId="14" fontId="9" fillId="4" borderId="59" xfId="0" applyNumberFormat="1" applyFont="1" applyFill="1" applyBorder="1" applyAlignment="1">
      <alignment horizontal="left" vertical="top" wrapText="1"/>
    </xf>
    <xf numFmtId="14" fontId="9" fillId="4" borderId="48" xfId="0" applyNumberFormat="1" applyFont="1" applyFill="1" applyBorder="1" applyAlignment="1">
      <alignment vertical="top" wrapText="1"/>
    </xf>
    <xf numFmtId="14" fontId="36" fillId="4" borderId="48" xfId="0" applyNumberFormat="1" applyFont="1" applyFill="1" applyBorder="1" applyAlignment="1">
      <alignment vertical="top" wrapText="1"/>
    </xf>
    <xf numFmtId="14" fontId="9" fillId="4" borderId="35" xfId="0" applyNumberFormat="1" applyFont="1" applyFill="1" applyBorder="1" applyAlignment="1">
      <alignment vertical="top" wrapText="1"/>
    </xf>
    <xf numFmtId="0" fontId="0" fillId="12" borderId="60" xfId="0" applyFill="1" applyBorder="1"/>
    <xf numFmtId="0" fontId="0" fillId="12" borderId="0" xfId="0" applyFill="1" applyBorder="1"/>
    <xf numFmtId="0" fontId="0" fillId="12" borderId="49" xfId="0" applyFill="1" applyBorder="1"/>
    <xf numFmtId="0" fontId="6" fillId="0" borderId="61" xfId="0" applyFont="1" applyBorder="1" applyAlignment="1">
      <alignment horizontal="center" vertical="center" wrapText="1"/>
    </xf>
    <xf numFmtId="0" fontId="29" fillId="4" borderId="49" xfId="0" applyFont="1" applyFill="1" applyBorder="1" applyAlignment="1">
      <alignment horizontal="center" vertical="center" wrapText="1"/>
    </xf>
    <xf numFmtId="0" fontId="29" fillId="2" borderId="48" xfId="0" applyFont="1" applyFill="1" applyBorder="1"/>
    <xf numFmtId="0" fontId="7" fillId="0" borderId="48" xfId="0" applyFont="1" applyBorder="1"/>
    <xf numFmtId="0" fontId="7" fillId="0" borderId="50" xfId="0" applyFont="1" applyBorder="1"/>
    <xf numFmtId="49" fontId="9" fillId="12" borderId="62" xfId="0" applyNumberFormat="1" applyFont="1" applyFill="1" applyBorder="1" applyAlignment="1">
      <alignment horizontal="center" vertical="center" wrapText="1"/>
    </xf>
    <xf numFmtId="49" fontId="9" fillId="12" borderId="63" xfId="0" applyNumberFormat="1" applyFont="1" applyFill="1" applyBorder="1" applyAlignment="1">
      <alignment horizontal="center" vertical="top"/>
    </xf>
    <xf numFmtId="49" fontId="9" fillId="12" borderId="64" xfId="0" applyNumberFormat="1" applyFont="1" applyFill="1" applyBorder="1" applyAlignment="1">
      <alignment horizontal="center" vertical="top"/>
    </xf>
    <xf numFmtId="0" fontId="7" fillId="12" borderId="64" xfId="0" applyFont="1" applyFill="1" applyBorder="1" applyAlignment="1">
      <alignment horizontal="center" vertical="center" wrapText="1"/>
    </xf>
    <xf numFmtId="0" fontId="0" fillId="2" borderId="64" xfId="0" applyFill="1" applyBorder="1"/>
    <xf numFmtId="49" fontId="0" fillId="12" borderId="64" xfId="0" applyNumberFormat="1" applyFill="1" applyBorder="1"/>
    <xf numFmtId="49" fontId="0" fillId="12" borderId="65" xfId="0" applyNumberFormat="1" applyFill="1" applyBorder="1"/>
    <xf numFmtId="0" fontId="10" fillId="7" borderId="12" xfId="0" applyFont="1" applyFill="1" applyBorder="1" applyAlignment="1"/>
    <xf numFmtId="0" fontId="10" fillId="7" borderId="0" xfId="0" applyFont="1" applyFill="1" applyAlignment="1"/>
  </cellXfs>
  <cellStyles count="5">
    <cellStyle name="Komma" xfId="1" builtinId="3"/>
    <cellStyle name="Komma 2" xfId="4" xr:uid="{B26D668D-58DD-42A4-98DC-FA40E5E2F0BA}"/>
    <cellStyle name="Normal" xfId="0" builtinId="0"/>
    <cellStyle name="Normal_Sheet2" xfId="3" xr:uid="{8F2885CA-14BD-48DE-974E-8D7D651D207E}"/>
    <cellStyle name="Prosent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2F2F2"/>
      <color rgb="FFC6E0B4"/>
      <color rgb="FFE7F1EC"/>
      <color rgb="FFDC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38</xdr:row>
      <xdr:rowOff>28575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39DDF2AB-C808-4548-F77D-79F417341149}"/>
            </a:ext>
            <a:ext uri="{147F2762-F138-4A5C-976F-8EAC2B608ADB}">
              <a16:predDERef xmlns:a16="http://schemas.microsoft.com/office/drawing/2014/main" pred="{D5FACC69-1B5E-8083-B49F-12FED36BD725}"/>
            </a:ext>
          </a:extLst>
        </xdr:cNvPr>
        <xdr:cNvSpPr txBox="1"/>
      </xdr:nvSpPr>
      <xdr:spPr>
        <a:xfrm>
          <a:off x="0" y="0"/>
          <a:ext cx="10344150" cy="7267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Generell informasjon: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Dette prisskjemaet skal fylles ut av leverandør som del av tilbudet. Alle priser skal oppgis i NOK ekskl. mva.</a:t>
          </a:r>
          <a:endParaRPr lang="en-US" sz="1100" b="0" u="sng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0" u="sng">
              <a:latin typeface="+mn-lt"/>
              <a:ea typeface="+mn-lt"/>
              <a:cs typeface="+mn-lt"/>
            </a:rPr>
            <a:t>Prisene skal inkludere: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Alle kostnader (arbeid, materiell, transport, administrasjon osv.)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Risiko og fortjeneste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Levering frem til montasjested (DDP)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Det gjøres oppmerksom på at alle mengder i prisskjemaet kun er estimater som ikke er bindende for Forsvarsbygg. Estimerte mengder representerer årlig forbruk pr. konkurranseområde.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prisliste B-1 skal leverandører kun fylle inn kolonne E "Enhetspris"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For alle angitte produktnavn kan det leveres tilsvarende eller fullt ut kompatible produkter.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Der hvor punkter i et eventuelt avrop er mer omfattende mht materiell (lengder og mengder) SKAL prisdifferanser i påfølgende opplisting gjennspeiles.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hht rammeavtalen skal prisene være inklusive risiko, fortjeneste, samt alle indirekte og direkte kostnader forbundet med levering av den enkelte ytelsen frem til montasjestedet (DDP iht. Incoterms 2010).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B-2: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prisliste B-2 skal samme Påslagsprosent gjelde alle varegrupper som betyr at leverandøren kun skal fylle inn inn celle B4, "påslagsprosent alle varer".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Estimert volum i NOK i kolonne B er kostpris/innpris, den pris entreprenøren/leverandøren selv betaler for produktene/materiellet, inklusive frakt, avgifter og lignende, eksklusive MVA og fortjeneste.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Leverandør kan maksimalt ha et påslag på 20%. Påslagsprosenten kan ikke endres i kontraktsperioden.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Alternativ EL-nummer: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Alternative el-nummer kan oppgis dersom oppgitte el-nummer erstattes med tilsvarende produkter i B-1.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Pris oppgitt for alternative el-nummer vil bli lagt til grunn ved evaluering.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Evaluering av prisskjema: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Total sum vil bli summert av oppdragsgiver. Følgende vekting er gjeldende for prisskjema: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 60% Ytelser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 25% Materiell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B-2: 15% Påslagsprosent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Totalt 100% av kritierit Pris. 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Kontroll før innlevering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Leverandør skal kontrollere at: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Alle relevante enhetspriser i B-1 (ytelser og materiell) er fylt ut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Påslagsprosent i B2 er fylt ut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Ingen formler eller summer er overskrevet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Eventuelle alternativer er tydelig angitt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CEB2E0B-95A3-F902-ED20-57D26F7986AC}"/>
            </a:ext>
          </a:extLst>
        </xdr:cNvPr>
        <xdr:cNvSpPr txBox="1"/>
      </xdr:nvSpPr>
      <xdr:spPr>
        <a:xfrm>
          <a:off x="0" y="0"/>
          <a:ext cx="13668375" cy="1123950"/>
        </a:xfrm>
        <a:prstGeom prst="rect">
          <a:avLst/>
        </a:prstGeom>
        <a:solidFill>
          <a:srgbClr val="F2F2F2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>
              <a:latin typeface="+mn-lt"/>
              <a:ea typeface="+mn-lt"/>
              <a:cs typeface="+mn-lt"/>
            </a:rPr>
            <a:t>Prisliste B-1: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>
              <a:latin typeface="+mn-lt"/>
              <a:ea typeface="+mn-lt"/>
              <a:cs typeface="+mn-lt"/>
            </a:rPr>
            <a:t>			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Det gjøres oppmerksom på at alle mengder i prisskjemaet kun er estimater som ikke er bindende for Forsvarsbygg. Estimerte mengder representerer årlig forbruk pr. konkurranseområde.</a:t>
          </a:r>
          <a:r>
            <a:rPr lang="en-US" sz="1100" b="1">
              <a:latin typeface="+mn-lt"/>
              <a:ea typeface="+mn-lt"/>
              <a:cs typeface="+mn-lt"/>
            </a:rPr>
            <a:t>																							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CA60E-E3A6-4F30-B6D7-EB1966798C24}">
  <dimension ref="A11"/>
  <sheetViews>
    <sheetView workbookViewId="0">
      <selection activeCell="T36" sqref="T36"/>
    </sheetView>
  </sheetViews>
  <sheetFormatPr defaultRowHeight="15"/>
  <sheetData>
    <row r="11" spans="1:1" ht="15" customHeight="1">
      <c r="A11" s="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D7FC-1CE3-41E3-A885-1E7BDE76F8C1}">
  <dimension ref="A1:S92"/>
  <sheetViews>
    <sheetView tabSelected="1" workbookViewId="0">
      <selection activeCell="H71" sqref="B4:H71"/>
    </sheetView>
  </sheetViews>
  <sheetFormatPr defaultRowHeight="15"/>
  <cols>
    <col min="1" max="1" width="13.5703125" customWidth="1"/>
    <col min="2" max="2" width="94.85546875" customWidth="1"/>
    <col min="3" max="3" width="14.28515625" customWidth="1"/>
    <col min="4" max="4" width="15.5703125" customWidth="1"/>
    <col min="5" max="5" width="14.140625" customWidth="1"/>
    <col min="6" max="6" width="17" customWidth="1"/>
    <col min="7" max="7" width="16.28515625" customWidth="1"/>
    <col min="8" max="8" width="19.28515625" customWidth="1"/>
  </cols>
  <sheetData>
    <row r="1" spans="1:19"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19" ht="54" customHeight="1">
      <c r="A4" s="186" t="s">
        <v>0</v>
      </c>
      <c r="B4" s="171" t="s">
        <v>1</v>
      </c>
      <c r="C4" s="172" t="s">
        <v>2</v>
      </c>
      <c r="D4" s="120" t="s">
        <v>3</v>
      </c>
      <c r="E4" s="119" t="s">
        <v>4</v>
      </c>
      <c r="F4" s="120" t="s">
        <v>5</v>
      </c>
      <c r="G4" s="162" t="s">
        <v>6</v>
      </c>
      <c r="H4" s="163" t="s">
        <v>7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18">
      <c r="A5" s="115"/>
      <c r="B5" s="173" t="s">
        <v>8</v>
      </c>
      <c r="C5" s="4"/>
      <c r="D5" s="3"/>
      <c r="E5" s="3"/>
      <c r="F5" s="3"/>
      <c r="G5" s="3"/>
      <c r="H5" s="122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19" ht="40.5" customHeight="1">
      <c r="A6" s="187" t="s">
        <v>9</v>
      </c>
      <c r="B6" s="174" t="s">
        <v>10</v>
      </c>
      <c r="C6" s="5">
        <v>7500</v>
      </c>
      <c r="D6" s="5" t="s">
        <v>11</v>
      </c>
      <c r="E6" s="13">
        <v>0</v>
      </c>
      <c r="F6" s="9" t="s">
        <v>12</v>
      </c>
      <c r="G6" s="111">
        <f>C6*E6</f>
        <v>0</v>
      </c>
      <c r="H6" s="164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</row>
    <row r="7" spans="1:19" ht="40.5" customHeight="1">
      <c r="A7" s="188" t="s">
        <v>13</v>
      </c>
      <c r="B7" s="175" t="s">
        <v>14</v>
      </c>
      <c r="C7" s="5">
        <v>2000</v>
      </c>
      <c r="D7" s="6" t="s">
        <v>11</v>
      </c>
      <c r="E7" s="14">
        <v>0</v>
      </c>
      <c r="F7" s="10" t="s">
        <v>12</v>
      </c>
      <c r="G7" s="112">
        <f>C7*E7</f>
        <v>0</v>
      </c>
      <c r="H7" s="164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</row>
    <row r="8" spans="1:19" ht="40.5" customHeight="1">
      <c r="A8" s="187" t="s">
        <v>15</v>
      </c>
      <c r="B8" s="175" t="s">
        <v>16</v>
      </c>
      <c r="C8" s="5">
        <v>100</v>
      </c>
      <c r="D8" s="6" t="s">
        <v>11</v>
      </c>
      <c r="E8" s="14">
        <v>0</v>
      </c>
      <c r="F8" s="10" t="s">
        <v>12</v>
      </c>
      <c r="G8" s="112">
        <f>C8*E8</f>
        <v>0</v>
      </c>
      <c r="H8" s="164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</row>
    <row r="9" spans="1:19" ht="40.5" customHeight="1">
      <c r="A9" s="188" t="s">
        <v>17</v>
      </c>
      <c r="B9" s="175" t="s">
        <v>18</v>
      </c>
      <c r="C9" s="5">
        <v>250</v>
      </c>
      <c r="D9" s="6" t="s">
        <v>11</v>
      </c>
      <c r="E9" s="14">
        <v>0</v>
      </c>
      <c r="F9" s="10" t="s">
        <v>12</v>
      </c>
      <c r="G9" s="112">
        <f t="shared" ref="G6:G17" si="0">C9*E9</f>
        <v>0</v>
      </c>
      <c r="H9" s="164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</row>
    <row r="10" spans="1:19" ht="40.5" customHeight="1">
      <c r="A10" s="187" t="s">
        <v>19</v>
      </c>
      <c r="B10" s="175" t="s">
        <v>20</v>
      </c>
      <c r="C10" s="5">
        <v>1430</v>
      </c>
      <c r="D10" s="6" t="s">
        <v>11</v>
      </c>
      <c r="E10" s="14">
        <v>0</v>
      </c>
      <c r="F10" s="10" t="s">
        <v>12</v>
      </c>
      <c r="G10" s="112">
        <f t="shared" si="0"/>
        <v>0</v>
      </c>
      <c r="H10" s="164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</row>
    <row r="11" spans="1:19" ht="40.5" customHeight="1">
      <c r="A11" s="188" t="s">
        <v>21</v>
      </c>
      <c r="B11" s="175" t="s">
        <v>22</v>
      </c>
      <c r="C11" s="5">
        <v>30</v>
      </c>
      <c r="D11" s="6" t="s">
        <v>11</v>
      </c>
      <c r="E11" s="14">
        <v>0</v>
      </c>
      <c r="F11" s="10" t="s">
        <v>12</v>
      </c>
      <c r="G11" s="112">
        <f t="shared" si="0"/>
        <v>0</v>
      </c>
      <c r="H11" s="164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</row>
    <row r="12" spans="1:19" ht="40.5" customHeight="1">
      <c r="A12" s="187" t="s">
        <v>23</v>
      </c>
      <c r="B12" s="175" t="s">
        <v>24</v>
      </c>
      <c r="C12" s="5">
        <v>1391000</v>
      </c>
      <c r="D12" s="6" t="s">
        <v>25</v>
      </c>
      <c r="E12" s="15">
        <v>0.05</v>
      </c>
      <c r="F12" s="10" t="s">
        <v>26</v>
      </c>
      <c r="G12" s="112">
        <f>C12*E12</f>
        <v>69550</v>
      </c>
      <c r="H12" s="164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</row>
    <row r="13" spans="1:19" ht="40.5" customHeight="1">
      <c r="A13" s="188" t="s">
        <v>27</v>
      </c>
      <c r="B13" s="175" t="s">
        <v>28</v>
      </c>
      <c r="C13" s="5">
        <v>348000</v>
      </c>
      <c r="D13" s="7" t="s">
        <v>25</v>
      </c>
      <c r="E13" s="16">
        <v>0.1</v>
      </c>
      <c r="F13" s="11" t="s">
        <v>26</v>
      </c>
      <c r="G13" s="112">
        <f t="shared" si="0"/>
        <v>34800</v>
      </c>
      <c r="H13" s="164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</row>
    <row r="14" spans="1:19" ht="40.5" customHeight="1">
      <c r="A14" s="187" t="s">
        <v>29</v>
      </c>
      <c r="B14" s="176" t="s">
        <v>30</v>
      </c>
      <c r="C14" s="5">
        <v>1391000</v>
      </c>
      <c r="D14" s="6" t="s">
        <v>25</v>
      </c>
      <c r="E14" s="17">
        <v>0</v>
      </c>
      <c r="F14" s="10" t="s">
        <v>26</v>
      </c>
      <c r="G14" s="112">
        <f t="shared" si="0"/>
        <v>0</v>
      </c>
      <c r="H14" s="164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</row>
    <row r="15" spans="1:19" ht="40.5" customHeight="1">
      <c r="A15" s="188" t="s">
        <v>31</v>
      </c>
      <c r="B15" s="177" t="s">
        <v>32</v>
      </c>
      <c r="C15" s="5">
        <v>100</v>
      </c>
      <c r="D15" s="8" t="s">
        <v>33</v>
      </c>
      <c r="E15" s="18">
        <v>0</v>
      </c>
      <c r="F15" s="12"/>
      <c r="G15" s="113">
        <f t="shared" si="0"/>
        <v>0</v>
      </c>
      <c r="H15" s="164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</row>
    <row r="16" spans="1:19" ht="40.5" customHeight="1">
      <c r="A16" s="187" t="s">
        <v>34</v>
      </c>
      <c r="B16" s="177" t="s">
        <v>35</v>
      </c>
      <c r="C16" s="5">
        <v>29000</v>
      </c>
      <c r="D16" s="8" t="s">
        <v>36</v>
      </c>
      <c r="E16" s="18">
        <v>0</v>
      </c>
      <c r="F16" s="12" t="s">
        <v>12</v>
      </c>
      <c r="G16" s="113">
        <f t="shared" si="0"/>
        <v>0</v>
      </c>
      <c r="H16" s="164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</row>
    <row r="17" spans="1:19" ht="40.5" customHeight="1">
      <c r="A17" s="188" t="s">
        <v>37</v>
      </c>
      <c r="B17" s="177" t="s">
        <v>38</v>
      </c>
      <c r="C17" s="5">
        <v>49000</v>
      </c>
      <c r="D17" s="8" t="s">
        <v>36</v>
      </c>
      <c r="E17" s="18">
        <v>0</v>
      </c>
      <c r="F17" s="12" t="s">
        <v>12</v>
      </c>
      <c r="G17" s="113">
        <f t="shared" si="0"/>
        <v>0</v>
      </c>
      <c r="H17" s="164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</row>
    <row r="18" spans="1:19">
      <c r="A18" s="116"/>
      <c r="B18" s="178"/>
      <c r="C18" s="179"/>
      <c r="D18" s="179"/>
      <c r="E18" s="179"/>
      <c r="F18" s="179"/>
      <c r="G18" s="179"/>
      <c r="H18" s="180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</row>
    <row r="19" spans="1:19" ht="52.5" customHeight="1">
      <c r="A19" s="189" t="s">
        <v>0</v>
      </c>
      <c r="B19" s="181" t="s">
        <v>1</v>
      </c>
      <c r="C19" s="87" t="s">
        <v>2</v>
      </c>
      <c r="D19" s="87" t="s">
        <v>3</v>
      </c>
      <c r="E19" s="2" t="s">
        <v>4</v>
      </c>
      <c r="F19" s="1" t="s">
        <v>5</v>
      </c>
      <c r="G19" s="110" t="s">
        <v>6</v>
      </c>
      <c r="H19" s="182" t="s">
        <v>7</v>
      </c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</row>
    <row r="20" spans="1:19" ht="15" customHeight="1">
      <c r="A20" s="190"/>
      <c r="B20" s="183" t="s">
        <v>39</v>
      </c>
      <c r="C20" s="89"/>
      <c r="D20" s="91"/>
      <c r="E20" s="88"/>
      <c r="F20" s="88"/>
      <c r="G20" s="114"/>
      <c r="H20" s="122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</row>
    <row r="21" spans="1:19" ht="15" customHeight="1">
      <c r="A21" s="191" t="s">
        <v>40</v>
      </c>
      <c r="B21" s="184" t="s">
        <v>41</v>
      </c>
      <c r="C21" s="108">
        <v>1000</v>
      </c>
      <c r="D21" s="109" t="s">
        <v>42</v>
      </c>
      <c r="E21" s="150"/>
      <c r="F21" s="151" t="s">
        <v>12</v>
      </c>
      <c r="G21" s="152">
        <f>C21*E21</f>
        <v>0</v>
      </c>
      <c r="H21" s="164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</row>
    <row r="22" spans="1:19">
      <c r="A22" s="191" t="s">
        <v>43</v>
      </c>
      <c r="B22" s="184" t="s">
        <v>44</v>
      </c>
      <c r="C22" s="108">
        <v>1000</v>
      </c>
      <c r="D22" s="109" t="s">
        <v>42</v>
      </c>
      <c r="E22" s="150"/>
      <c r="F22" s="151" t="s">
        <v>12</v>
      </c>
      <c r="G22" s="152">
        <f t="shared" ref="G22:G71" si="1">C22*E22</f>
        <v>0</v>
      </c>
      <c r="H22" s="164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</row>
    <row r="23" spans="1:19">
      <c r="A23" s="191" t="s">
        <v>45</v>
      </c>
      <c r="B23" s="184" t="s">
        <v>46</v>
      </c>
      <c r="C23" s="108">
        <v>5000</v>
      </c>
      <c r="D23" s="109" t="s">
        <v>42</v>
      </c>
      <c r="E23" s="150"/>
      <c r="F23" s="151" t="s">
        <v>12</v>
      </c>
      <c r="G23" s="152">
        <f t="shared" si="1"/>
        <v>0</v>
      </c>
      <c r="H23" s="164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</row>
    <row r="24" spans="1:19">
      <c r="A24" s="191" t="s">
        <v>47</v>
      </c>
      <c r="B24" s="184" t="s">
        <v>48</v>
      </c>
      <c r="C24" s="108">
        <v>5000</v>
      </c>
      <c r="D24" s="109" t="s">
        <v>42</v>
      </c>
      <c r="E24" s="150"/>
      <c r="F24" s="151" t="s">
        <v>12</v>
      </c>
      <c r="G24" s="152">
        <f t="shared" si="1"/>
        <v>0</v>
      </c>
      <c r="H24" s="164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</row>
    <row r="25" spans="1:19">
      <c r="A25" s="191" t="s">
        <v>49</v>
      </c>
      <c r="B25" s="184" t="s">
        <v>50</v>
      </c>
      <c r="C25" s="108">
        <v>1000</v>
      </c>
      <c r="D25" s="109" t="s">
        <v>42</v>
      </c>
      <c r="E25" s="150"/>
      <c r="F25" s="151" t="s">
        <v>12</v>
      </c>
      <c r="G25" s="152">
        <f t="shared" si="1"/>
        <v>0</v>
      </c>
      <c r="H25" s="164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</row>
    <row r="26" spans="1:19">
      <c r="A26" s="191" t="s">
        <v>51</v>
      </c>
      <c r="B26" s="184" t="s">
        <v>52</v>
      </c>
      <c r="C26" s="108">
        <v>500</v>
      </c>
      <c r="D26" s="109" t="s">
        <v>42</v>
      </c>
      <c r="E26" s="150"/>
      <c r="F26" s="151" t="s">
        <v>12</v>
      </c>
      <c r="G26" s="152">
        <f t="shared" si="1"/>
        <v>0</v>
      </c>
      <c r="H26" s="164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</row>
    <row r="27" spans="1:19">
      <c r="A27" s="191" t="s">
        <v>53</v>
      </c>
      <c r="B27" s="184" t="s">
        <v>54</v>
      </c>
      <c r="C27" s="108">
        <v>500</v>
      </c>
      <c r="D27" s="109" t="s">
        <v>42</v>
      </c>
      <c r="E27" s="150"/>
      <c r="F27" s="151" t="s">
        <v>12</v>
      </c>
      <c r="G27" s="152">
        <f t="shared" si="1"/>
        <v>0</v>
      </c>
      <c r="H27" s="164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</row>
    <row r="28" spans="1:19">
      <c r="A28" s="191" t="s">
        <v>55</v>
      </c>
      <c r="B28" s="184" t="s">
        <v>56</v>
      </c>
      <c r="C28" s="108">
        <v>1500</v>
      </c>
      <c r="D28" s="109" t="s">
        <v>42</v>
      </c>
      <c r="E28" s="150"/>
      <c r="F28" s="151" t="s">
        <v>12</v>
      </c>
      <c r="G28" s="152">
        <f t="shared" si="1"/>
        <v>0</v>
      </c>
      <c r="H28" s="164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</row>
    <row r="29" spans="1:19">
      <c r="A29" s="191" t="s">
        <v>57</v>
      </c>
      <c r="B29" s="184" t="s">
        <v>58</v>
      </c>
      <c r="C29" s="108">
        <v>300</v>
      </c>
      <c r="D29" s="109" t="s">
        <v>42</v>
      </c>
      <c r="E29" s="150"/>
      <c r="F29" s="151" t="s">
        <v>12</v>
      </c>
      <c r="G29" s="152">
        <f t="shared" si="1"/>
        <v>0</v>
      </c>
      <c r="H29" s="164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</row>
    <row r="30" spans="1:19">
      <c r="A30" s="191" t="s">
        <v>59</v>
      </c>
      <c r="B30" s="184" t="s">
        <v>60</v>
      </c>
      <c r="C30" s="108">
        <v>500</v>
      </c>
      <c r="D30" s="109" t="s">
        <v>42</v>
      </c>
      <c r="E30" s="150"/>
      <c r="F30" s="151" t="s">
        <v>12</v>
      </c>
      <c r="G30" s="152">
        <f t="shared" si="1"/>
        <v>0</v>
      </c>
      <c r="H30" s="164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</row>
    <row r="31" spans="1:19">
      <c r="A31" s="191" t="s">
        <v>61</v>
      </c>
      <c r="B31" s="184" t="s">
        <v>62</v>
      </c>
      <c r="C31" s="108">
        <v>2500</v>
      </c>
      <c r="D31" s="109" t="s">
        <v>42</v>
      </c>
      <c r="E31" s="150"/>
      <c r="F31" s="151" t="s">
        <v>12</v>
      </c>
      <c r="G31" s="152">
        <f t="shared" si="1"/>
        <v>0</v>
      </c>
      <c r="H31" s="164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</row>
    <row r="32" spans="1:19">
      <c r="A32" s="191" t="s">
        <v>63</v>
      </c>
      <c r="B32" s="184" t="s">
        <v>64</v>
      </c>
      <c r="C32" s="108">
        <v>500</v>
      </c>
      <c r="D32" s="109" t="s">
        <v>42</v>
      </c>
      <c r="E32" s="150"/>
      <c r="F32" s="151" t="s">
        <v>12</v>
      </c>
      <c r="G32" s="152">
        <f t="shared" si="1"/>
        <v>0</v>
      </c>
      <c r="H32" s="164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</row>
    <row r="33" spans="1:19">
      <c r="A33" s="191" t="s">
        <v>65</v>
      </c>
      <c r="B33" s="184" t="s">
        <v>66</v>
      </c>
      <c r="C33" s="108">
        <v>1500</v>
      </c>
      <c r="D33" s="109" t="s">
        <v>42</v>
      </c>
      <c r="E33" s="150"/>
      <c r="F33" s="151" t="s">
        <v>12</v>
      </c>
      <c r="G33" s="152">
        <f t="shared" si="1"/>
        <v>0</v>
      </c>
      <c r="H33" s="164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</row>
    <row r="34" spans="1:19">
      <c r="A34" s="191" t="s">
        <v>67</v>
      </c>
      <c r="B34" s="184" t="s">
        <v>68</v>
      </c>
      <c r="C34" s="108">
        <v>500</v>
      </c>
      <c r="D34" s="109" t="s">
        <v>42</v>
      </c>
      <c r="E34" s="150"/>
      <c r="F34" s="151" t="s">
        <v>12</v>
      </c>
      <c r="G34" s="152">
        <f t="shared" si="1"/>
        <v>0</v>
      </c>
      <c r="H34" s="164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</row>
    <row r="35" spans="1:19">
      <c r="A35" s="191" t="s">
        <v>69</v>
      </c>
      <c r="B35" s="184" t="s">
        <v>70</v>
      </c>
      <c r="C35" s="108">
        <v>500</v>
      </c>
      <c r="D35" s="109" t="s">
        <v>42</v>
      </c>
      <c r="E35" s="150"/>
      <c r="F35" s="151" t="s">
        <v>12</v>
      </c>
      <c r="G35" s="152">
        <f t="shared" si="1"/>
        <v>0</v>
      </c>
      <c r="H35" s="164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</row>
    <row r="36" spans="1:19">
      <c r="A36" s="191" t="s">
        <v>71</v>
      </c>
      <c r="B36" s="184" t="s">
        <v>72</v>
      </c>
      <c r="C36" s="108">
        <v>500</v>
      </c>
      <c r="D36" s="109" t="s">
        <v>42</v>
      </c>
      <c r="E36" s="150"/>
      <c r="F36" s="151" t="s">
        <v>12</v>
      </c>
      <c r="G36" s="152">
        <f t="shared" si="1"/>
        <v>0</v>
      </c>
      <c r="H36" s="164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</row>
    <row r="37" spans="1:19">
      <c r="A37" s="191" t="s">
        <v>73</v>
      </c>
      <c r="B37" s="184" t="s">
        <v>74</v>
      </c>
      <c r="C37" s="108">
        <v>50</v>
      </c>
      <c r="D37" s="109" t="s">
        <v>75</v>
      </c>
      <c r="E37" s="150"/>
      <c r="F37" s="151" t="s">
        <v>12</v>
      </c>
      <c r="G37" s="152">
        <f t="shared" si="1"/>
        <v>0</v>
      </c>
      <c r="H37" s="164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</row>
    <row r="38" spans="1:19">
      <c r="A38" s="191" t="s">
        <v>76</v>
      </c>
      <c r="B38" s="184" t="s">
        <v>77</v>
      </c>
      <c r="C38" s="108">
        <v>50</v>
      </c>
      <c r="D38" s="109" t="s">
        <v>75</v>
      </c>
      <c r="E38" s="150"/>
      <c r="F38" s="151" t="s">
        <v>12</v>
      </c>
      <c r="G38" s="152">
        <f t="shared" si="1"/>
        <v>0</v>
      </c>
      <c r="H38" s="164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</row>
    <row r="39" spans="1:19">
      <c r="A39" s="191" t="s">
        <v>78</v>
      </c>
      <c r="B39" s="184" t="s">
        <v>79</v>
      </c>
      <c r="C39" s="108">
        <v>10</v>
      </c>
      <c r="D39" s="109" t="s">
        <v>75</v>
      </c>
      <c r="E39" s="150"/>
      <c r="F39" s="151" t="s">
        <v>12</v>
      </c>
      <c r="G39" s="152">
        <f t="shared" si="1"/>
        <v>0</v>
      </c>
      <c r="H39" s="164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</row>
    <row r="40" spans="1:19">
      <c r="A40" s="191" t="s">
        <v>80</v>
      </c>
      <c r="B40" s="184" t="s">
        <v>81</v>
      </c>
      <c r="C40" s="108">
        <v>30</v>
      </c>
      <c r="D40" s="109" t="s">
        <v>75</v>
      </c>
      <c r="E40" s="150"/>
      <c r="F40" s="151" t="s">
        <v>12</v>
      </c>
      <c r="G40" s="152">
        <f t="shared" si="1"/>
        <v>0</v>
      </c>
      <c r="H40" s="164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</row>
    <row r="41" spans="1:19">
      <c r="A41" s="191" t="s">
        <v>82</v>
      </c>
      <c r="B41" s="184" t="s">
        <v>83</v>
      </c>
      <c r="C41" s="108">
        <v>50</v>
      </c>
      <c r="D41" s="109" t="s">
        <v>75</v>
      </c>
      <c r="E41" s="150"/>
      <c r="F41" s="151" t="s">
        <v>12</v>
      </c>
      <c r="G41" s="152">
        <f t="shared" si="1"/>
        <v>0</v>
      </c>
      <c r="H41" s="164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</row>
    <row r="42" spans="1:19">
      <c r="A42" s="191" t="s">
        <v>84</v>
      </c>
      <c r="B42" s="184" t="s">
        <v>85</v>
      </c>
      <c r="C42" s="108">
        <v>50</v>
      </c>
      <c r="D42" s="109" t="s">
        <v>75</v>
      </c>
      <c r="E42" s="150"/>
      <c r="F42" s="151" t="s">
        <v>12</v>
      </c>
      <c r="G42" s="152">
        <f t="shared" si="1"/>
        <v>0</v>
      </c>
      <c r="H42" s="164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</row>
    <row r="43" spans="1:19">
      <c r="A43" s="191" t="s">
        <v>86</v>
      </c>
      <c r="B43" s="184" t="s">
        <v>87</v>
      </c>
      <c r="C43" s="108">
        <v>5</v>
      </c>
      <c r="D43" s="109" t="s">
        <v>75</v>
      </c>
      <c r="E43" s="150"/>
      <c r="F43" s="151" t="s">
        <v>12</v>
      </c>
      <c r="G43" s="152">
        <f t="shared" si="1"/>
        <v>0</v>
      </c>
      <c r="H43" s="164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</row>
    <row r="44" spans="1:19">
      <c r="A44" s="191" t="s">
        <v>88</v>
      </c>
      <c r="B44" s="184" t="s">
        <v>89</v>
      </c>
      <c r="C44" s="108">
        <v>10</v>
      </c>
      <c r="D44" s="109" t="s">
        <v>75</v>
      </c>
      <c r="E44" s="150"/>
      <c r="F44" s="151" t="s">
        <v>12</v>
      </c>
      <c r="G44" s="152">
        <f t="shared" si="1"/>
        <v>0</v>
      </c>
      <c r="H44" s="164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</row>
    <row r="45" spans="1:19">
      <c r="A45" s="191" t="s">
        <v>90</v>
      </c>
      <c r="B45" s="184" t="s">
        <v>91</v>
      </c>
      <c r="C45" s="108">
        <v>10</v>
      </c>
      <c r="D45" s="109" t="s">
        <v>75</v>
      </c>
      <c r="E45" s="150"/>
      <c r="F45" s="151" t="s">
        <v>12</v>
      </c>
      <c r="G45" s="152">
        <f t="shared" si="1"/>
        <v>0</v>
      </c>
      <c r="H45" s="164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</row>
    <row r="46" spans="1:19">
      <c r="A46" s="191" t="s">
        <v>92</v>
      </c>
      <c r="B46" s="184" t="s">
        <v>93</v>
      </c>
      <c r="C46" s="108">
        <v>5</v>
      </c>
      <c r="D46" s="109" t="s">
        <v>75</v>
      </c>
      <c r="E46" s="150"/>
      <c r="F46" s="151" t="s">
        <v>12</v>
      </c>
      <c r="G46" s="152">
        <f t="shared" si="1"/>
        <v>0</v>
      </c>
      <c r="H46" s="164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</row>
    <row r="47" spans="1:19">
      <c r="A47" s="191" t="s">
        <v>94</v>
      </c>
      <c r="B47" s="184" t="s">
        <v>95</v>
      </c>
      <c r="C47" s="108">
        <v>5</v>
      </c>
      <c r="D47" s="109" t="s">
        <v>75</v>
      </c>
      <c r="E47" s="150"/>
      <c r="F47" s="151" t="s">
        <v>12</v>
      </c>
      <c r="G47" s="152">
        <f t="shared" si="1"/>
        <v>0</v>
      </c>
      <c r="H47" s="164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</row>
    <row r="48" spans="1:19">
      <c r="A48" s="191" t="s">
        <v>96</v>
      </c>
      <c r="B48" s="184" t="s">
        <v>97</v>
      </c>
      <c r="C48" s="108">
        <v>10</v>
      </c>
      <c r="D48" s="109" t="s">
        <v>75</v>
      </c>
      <c r="E48" s="150"/>
      <c r="F48" s="151" t="s">
        <v>12</v>
      </c>
      <c r="G48" s="152">
        <f t="shared" si="1"/>
        <v>0</v>
      </c>
      <c r="H48" s="164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</row>
    <row r="49" spans="1:19">
      <c r="A49" s="191" t="s">
        <v>98</v>
      </c>
      <c r="B49" s="184" t="s">
        <v>99</v>
      </c>
      <c r="C49" s="108">
        <v>5</v>
      </c>
      <c r="D49" s="109" t="s">
        <v>75</v>
      </c>
      <c r="E49" s="150"/>
      <c r="F49" s="151" t="s">
        <v>12</v>
      </c>
      <c r="G49" s="152">
        <f t="shared" si="1"/>
        <v>0</v>
      </c>
      <c r="H49" s="164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</row>
    <row r="50" spans="1:19">
      <c r="A50" s="191" t="s">
        <v>100</v>
      </c>
      <c r="B50" s="184" t="s">
        <v>101</v>
      </c>
      <c r="C50" s="108">
        <v>5</v>
      </c>
      <c r="D50" s="109" t="s">
        <v>75</v>
      </c>
      <c r="E50" s="150"/>
      <c r="F50" s="151" t="s">
        <v>12</v>
      </c>
      <c r="G50" s="152">
        <f t="shared" si="1"/>
        <v>0</v>
      </c>
      <c r="H50" s="164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</row>
    <row r="51" spans="1:19">
      <c r="A51" s="191" t="s">
        <v>102</v>
      </c>
      <c r="B51" s="184" t="s">
        <v>103</v>
      </c>
      <c r="C51" s="108">
        <v>5</v>
      </c>
      <c r="D51" s="109" t="s">
        <v>75</v>
      </c>
      <c r="E51" s="150"/>
      <c r="F51" s="151" t="s">
        <v>12</v>
      </c>
      <c r="G51" s="152">
        <f t="shared" si="1"/>
        <v>0</v>
      </c>
      <c r="H51" s="164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</row>
    <row r="52" spans="1:19">
      <c r="A52" s="191" t="s">
        <v>104</v>
      </c>
      <c r="B52" s="184" t="s">
        <v>105</v>
      </c>
      <c r="C52" s="108">
        <v>5</v>
      </c>
      <c r="D52" s="109" t="s">
        <v>75</v>
      </c>
      <c r="E52" s="150"/>
      <c r="F52" s="151" t="s">
        <v>12</v>
      </c>
      <c r="G52" s="152">
        <f t="shared" si="1"/>
        <v>0</v>
      </c>
      <c r="H52" s="164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</row>
    <row r="53" spans="1:19">
      <c r="A53" s="191" t="s">
        <v>106</v>
      </c>
      <c r="B53" s="184" t="s">
        <v>107</v>
      </c>
      <c r="C53" s="108">
        <v>20</v>
      </c>
      <c r="D53" s="109" t="s">
        <v>75</v>
      </c>
      <c r="E53" s="150"/>
      <c r="F53" s="151" t="s">
        <v>12</v>
      </c>
      <c r="G53" s="152">
        <f t="shared" si="1"/>
        <v>0</v>
      </c>
      <c r="H53" s="164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</row>
    <row r="54" spans="1:19">
      <c r="A54" s="191" t="s">
        <v>108</v>
      </c>
      <c r="B54" s="184" t="s">
        <v>109</v>
      </c>
      <c r="C54" s="108">
        <v>20</v>
      </c>
      <c r="D54" s="109" t="s">
        <v>75</v>
      </c>
      <c r="E54" s="150"/>
      <c r="F54" s="151" t="s">
        <v>12</v>
      </c>
      <c r="G54" s="152">
        <f t="shared" si="1"/>
        <v>0</v>
      </c>
      <c r="H54" s="164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</row>
    <row r="55" spans="1:19">
      <c r="A55" s="191" t="s">
        <v>110</v>
      </c>
      <c r="B55" s="184" t="s">
        <v>111</v>
      </c>
      <c r="C55" s="108">
        <v>20</v>
      </c>
      <c r="D55" s="109" t="s">
        <v>75</v>
      </c>
      <c r="E55" s="150"/>
      <c r="F55" s="151" t="s">
        <v>12</v>
      </c>
      <c r="G55" s="152">
        <f t="shared" si="1"/>
        <v>0</v>
      </c>
      <c r="H55" s="164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</row>
    <row r="56" spans="1:19">
      <c r="A56" s="191" t="s">
        <v>112</v>
      </c>
      <c r="B56" s="184" t="s">
        <v>113</v>
      </c>
      <c r="C56" s="108">
        <v>20</v>
      </c>
      <c r="D56" s="109" t="s">
        <v>75</v>
      </c>
      <c r="E56" s="150"/>
      <c r="F56" s="151" t="s">
        <v>12</v>
      </c>
      <c r="G56" s="152">
        <f t="shared" si="1"/>
        <v>0</v>
      </c>
      <c r="H56" s="164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</row>
    <row r="57" spans="1:19">
      <c r="A57" s="191" t="s">
        <v>114</v>
      </c>
      <c r="B57" s="184" t="s">
        <v>115</v>
      </c>
      <c r="C57" s="108">
        <v>20</v>
      </c>
      <c r="D57" s="109" t="s">
        <v>75</v>
      </c>
      <c r="E57" s="150"/>
      <c r="F57" s="151" t="s">
        <v>12</v>
      </c>
      <c r="G57" s="152">
        <f t="shared" si="1"/>
        <v>0</v>
      </c>
      <c r="H57" s="164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</row>
    <row r="58" spans="1:19">
      <c r="A58" s="191" t="s">
        <v>116</v>
      </c>
      <c r="B58" s="184" t="s">
        <v>117</v>
      </c>
      <c r="C58" s="108">
        <v>20</v>
      </c>
      <c r="D58" s="109" t="s">
        <v>75</v>
      </c>
      <c r="E58" s="150"/>
      <c r="F58" s="151" t="s">
        <v>12</v>
      </c>
      <c r="G58" s="152">
        <f t="shared" si="1"/>
        <v>0</v>
      </c>
      <c r="H58" s="164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19">
      <c r="A59" s="191" t="s">
        <v>118</v>
      </c>
      <c r="B59" s="184" t="s">
        <v>119</v>
      </c>
      <c r="C59" s="108">
        <v>20</v>
      </c>
      <c r="D59" s="109" t="s">
        <v>75</v>
      </c>
      <c r="E59" s="150"/>
      <c r="F59" s="151" t="s">
        <v>12</v>
      </c>
      <c r="G59" s="152">
        <f t="shared" si="1"/>
        <v>0</v>
      </c>
      <c r="H59" s="164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</row>
    <row r="60" spans="1:19">
      <c r="A60" s="191" t="s">
        <v>120</v>
      </c>
      <c r="B60" s="184" t="s">
        <v>121</v>
      </c>
      <c r="C60" s="108">
        <v>20</v>
      </c>
      <c r="D60" s="109" t="s">
        <v>75</v>
      </c>
      <c r="E60" s="150"/>
      <c r="F60" s="151" t="s">
        <v>12</v>
      </c>
      <c r="G60" s="152">
        <f t="shared" si="1"/>
        <v>0</v>
      </c>
      <c r="H60" s="164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</row>
    <row r="61" spans="1:19">
      <c r="A61" s="191" t="s">
        <v>122</v>
      </c>
      <c r="B61" s="184" t="s">
        <v>123</v>
      </c>
      <c r="C61" s="108">
        <v>20</v>
      </c>
      <c r="D61" s="109" t="s">
        <v>75</v>
      </c>
      <c r="E61" s="150"/>
      <c r="F61" s="151" t="s">
        <v>12</v>
      </c>
      <c r="G61" s="152">
        <f t="shared" si="1"/>
        <v>0</v>
      </c>
      <c r="H61" s="164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</row>
    <row r="62" spans="1:19">
      <c r="A62" s="191" t="s">
        <v>124</v>
      </c>
      <c r="B62" s="184" t="s">
        <v>125</v>
      </c>
      <c r="C62" s="108">
        <v>20</v>
      </c>
      <c r="D62" s="109" t="s">
        <v>75</v>
      </c>
      <c r="E62" s="150"/>
      <c r="F62" s="151" t="s">
        <v>12</v>
      </c>
      <c r="G62" s="152">
        <f t="shared" si="1"/>
        <v>0</v>
      </c>
      <c r="H62" s="164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</row>
    <row r="63" spans="1:19">
      <c r="A63" s="191" t="s">
        <v>126</v>
      </c>
      <c r="B63" s="184" t="s">
        <v>127</v>
      </c>
      <c r="C63" s="108">
        <v>20</v>
      </c>
      <c r="D63" s="109" t="s">
        <v>75</v>
      </c>
      <c r="E63" s="150"/>
      <c r="F63" s="151" t="s">
        <v>12</v>
      </c>
      <c r="G63" s="152">
        <f t="shared" si="1"/>
        <v>0</v>
      </c>
      <c r="H63" s="164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</row>
    <row r="64" spans="1:19">
      <c r="A64" s="191" t="s">
        <v>128</v>
      </c>
      <c r="B64" s="184" t="s">
        <v>129</v>
      </c>
      <c r="C64" s="108">
        <v>20</v>
      </c>
      <c r="D64" s="109" t="s">
        <v>75</v>
      </c>
      <c r="E64" s="150"/>
      <c r="F64" s="151" t="s">
        <v>12</v>
      </c>
      <c r="G64" s="152">
        <f t="shared" si="1"/>
        <v>0</v>
      </c>
      <c r="H64" s="164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</row>
    <row r="65" spans="1:19">
      <c r="A65" s="191" t="s">
        <v>130</v>
      </c>
      <c r="B65" s="184" t="s">
        <v>131</v>
      </c>
      <c r="C65" s="108">
        <v>20</v>
      </c>
      <c r="D65" s="109" t="s">
        <v>75</v>
      </c>
      <c r="E65" s="150"/>
      <c r="F65" s="151" t="s">
        <v>12</v>
      </c>
      <c r="G65" s="152">
        <f t="shared" si="1"/>
        <v>0</v>
      </c>
      <c r="H65" s="164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</row>
    <row r="66" spans="1:19">
      <c r="A66" s="191" t="s">
        <v>132</v>
      </c>
      <c r="B66" s="184" t="s">
        <v>133</v>
      </c>
      <c r="C66" s="108">
        <v>20</v>
      </c>
      <c r="D66" s="109" t="s">
        <v>75</v>
      </c>
      <c r="E66" s="150"/>
      <c r="F66" s="151" t="s">
        <v>12</v>
      </c>
      <c r="G66" s="152">
        <f t="shared" si="1"/>
        <v>0</v>
      </c>
      <c r="H66" s="164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</row>
    <row r="67" spans="1:19">
      <c r="A67" s="191" t="s">
        <v>134</v>
      </c>
      <c r="B67" s="184" t="s">
        <v>135</v>
      </c>
      <c r="C67" s="108">
        <v>2</v>
      </c>
      <c r="D67" s="109" t="s">
        <v>75</v>
      </c>
      <c r="E67" s="150"/>
      <c r="F67" s="151" t="s">
        <v>12</v>
      </c>
      <c r="G67" s="152">
        <f t="shared" si="1"/>
        <v>0</v>
      </c>
      <c r="H67" s="164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</row>
    <row r="68" spans="1:19">
      <c r="A68" s="191" t="s">
        <v>136</v>
      </c>
      <c r="B68" s="184" t="s">
        <v>137</v>
      </c>
      <c r="C68" s="108">
        <v>10</v>
      </c>
      <c r="D68" s="109" t="s">
        <v>75</v>
      </c>
      <c r="E68" s="150"/>
      <c r="F68" s="151" t="s">
        <v>12</v>
      </c>
      <c r="G68" s="152">
        <f t="shared" si="1"/>
        <v>0</v>
      </c>
      <c r="H68" s="164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</row>
    <row r="69" spans="1:19">
      <c r="A69" s="191" t="s">
        <v>138</v>
      </c>
      <c r="B69" s="184" t="s">
        <v>139</v>
      </c>
      <c r="C69" s="108">
        <v>5</v>
      </c>
      <c r="D69" s="109" t="s">
        <v>75</v>
      </c>
      <c r="E69" s="150"/>
      <c r="F69" s="151" t="s">
        <v>12</v>
      </c>
      <c r="G69" s="152">
        <f t="shared" si="1"/>
        <v>0</v>
      </c>
      <c r="H69" s="164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</row>
    <row r="70" spans="1:19">
      <c r="A70" s="191" t="s">
        <v>140</v>
      </c>
      <c r="B70" s="184" t="s">
        <v>141</v>
      </c>
      <c r="C70" s="108">
        <v>5</v>
      </c>
      <c r="D70" s="109" t="s">
        <v>75</v>
      </c>
      <c r="E70" s="150"/>
      <c r="F70" s="151" t="s">
        <v>12</v>
      </c>
      <c r="G70" s="152">
        <f t="shared" si="1"/>
        <v>0</v>
      </c>
      <c r="H70" s="164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</row>
    <row r="71" spans="1:19">
      <c r="A71" s="192" t="s">
        <v>142</v>
      </c>
      <c r="B71" s="185" t="s">
        <v>143</v>
      </c>
      <c r="C71" s="165">
        <v>20</v>
      </c>
      <c r="D71" s="166" t="s">
        <v>75</v>
      </c>
      <c r="E71" s="167"/>
      <c r="F71" s="168" t="s">
        <v>12</v>
      </c>
      <c r="G71" s="169">
        <f t="shared" si="1"/>
        <v>0</v>
      </c>
      <c r="H71" s="170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</row>
    <row r="72" spans="1:19">
      <c r="A72" s="106"/>
      <c r="B72" s="107"/>
      <c r="C72" s="107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</row>
    <row r="73" spans="1:19">
      <c r="A73" s="106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</row>
    <row r="74" spans="1:19">
      <c r="A74" s="106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</row>
    <row r="75" spans="1:19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</row>
    <row r="76" spans="1:19">
      <c r="A76" s="106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</row>
    <row r="77" spans="1:19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</row>
    <row r="78" spans="1:19">
      <c r="A78" s="106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</row>
    <row r="79" spans="1:19">
      <c r="A79" s="106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</row>
    <row r="80" spans="1:19">
      <c r="A80" s="106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</row>
    <row r="81" spans="1:19">
      <c r="A81" s="106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</row>
    <row r="82" spans="1:19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</row>
    <row r="83" spans="1:19">
      <c r="A83" s="106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</row>
    <row r="84" spans="1:19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</row>
    <row r="85" spans="1:19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</row>
    <row r="86" spans="1:19">
      <c r="A86" s="106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</row>
    <row r="87" spans="1:19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</row>
    <row r="88" spans="1:19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</row>
    <row r="89" spans="1:19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</row>
    <row r="90" spans="1:19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</row>
    <row r="91" spans="1:19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</row>
    <row r="92" spans="1:19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B1DB-3EE1-48DE-AE17-6E7B2F0B45BE}">
  <dimension ref="A1:I43"/>
  <sheetViews>
    <sheetView workbookViewId="0">
      <selection activeCell="H13" sqref="H13"/>
    </sheetView>
  </sheetViews>
  <sheetFormatPr defaultRowHeight="15"/>
  <cols>
    <col min="1" max="1" width="79.5703125" customWidth="1"/>
    <col min="2" max="2" width="23.42578125" customWidth="1"/>
    <col min="3" max="3" width="20.28515625" customWidth="1"/>
    <col min="4" max="4" width="22.5703125" customWidth="1"/>
  </cols>
  <sheetData>
    <row r="1" spans="1:9">
      <c r="A1" s="157" t="s">
        <v>144</v>
      </c>
      <c r="B1" s="107"/>
      <c r="C1" s="107"/>
      <c r="D1" s="107"/>
      <c r="E1" s="107"/>
      <c r="F1" s="107"/>
      <c r="G1" s="107"/>
      <c r="H1" s="106"/>
      <c r="I1" s="106"/>
    </row>
    <row r="2" spans="1:9">
      <c r="A2" s="160" t="s">
        <v>145</v>
      </c>
      <c r="B2" s="107"/>
      <c r="C2" s="107"/>
      <c r="D2" s="107"/>
      <c r="E2" s="107"/>
      <c r="F2" s="107"/>
      <c r="G2" s="107"/>
      <c r="H2" s="106"/>
      <c r="I2" s="106"/>
    </row>
    <row r="3" spans="1:9">
      <c r="A3" s="158" t="s">
        <v>146</v>
      </c>
      <c r="B3" s="158"/>
      <c r="C3" s="158"/>
      <c r="D3" s="158"/>
      <c r="E3" s="158"/>
      <c r="F3" s="158"/>
      <c r="G3" s="158"/>
      <c r="H3" s="159"/>
      <c r="I3" s="106"/>
    </row>
    <row r="4" spans="1:9">
      <c r="A4" s="158" t="s">
        <v>147</v>
      </c>
      <c r="B4" s="158"/>
      <c r="C4" s="158"/>
      <c r="D4" s="158"/>
      <c r="E4" s="158"/>
      <c r="F4" s="158"/>
      <c r="G4" s="158"/>
      <c r="H4" s="159"/>
      <c r="I4" s="106"/>
    </row>
    <row r="5" spans="1:9" ht="17.25" customHeight="1">
      <c r="A5" s="153" t="s">
        <v>148</v>
      </c>
      <c r="B5" s="154"/>
      <c r="C5" s="155"/>
      <c r="D5" s="156"/>
    </row>
    <row r="6" spans="1:9" ht="17.25" customHeight="1">
      <c r="A6" s="95" t="s">
        <v>149</v>
      </c>
      <c r="B6" s="103" t="s">
        <v>150</v>
      </c>
      <c r="C6" s="94" t="s">
        <v>151</v>
      </c>
      <c r="D6" s="96" t="s">
        <v>152</v>
      </c>
    </row>
    <row r="7" spans="1:9" ht="17.25" customHeight="1">
      <c r="A7" s="97" t="s">
        <v>153</v>
      </c>
      <c r="B7" s="104">
        <v>1170000</v>
      </c>
      <c r="C7" s="93">
        <f>$B$5</f>
        <v>0</v>
      </c>
      <c r="D7" s="98">
        <f t="shared" ref="D7:D42" si="0">(B7*C7)</f>
        <v>0</v>
      </c>
    </row>
    <row r="8" spans="1:9" ht="17.25" customHeight="1">
      <c r="A8" s="97" t="s">
        <v>154</v>
      </c>
      <c r="B8" s="104">
        <v>470000</v>
      </c>
      <c r="C8" s="93">
        <f>$B$5</f>
        <v>0</v>
      </c>
      <c r="D8" s="98">
        <f t="shared" si="0"/>
        <v>0</v>
      </c>
    </row>
    <row r="9" spans="1:9" ht="17.25" customHeight="1">
      <c r="A9" s="97" t="s">
        <v>155</v>
      </c>
      <c r="B9" s="104">
        <v>235000</v>
      </c>
      <c r="C9" s="93">
        <f>$B$5</f>
        <v>0</v>
      </c>
      <c r="D9" s="98">
        <f t="shared" si="0"/>
        <v>0</v>
      </c>
    </row>
    <row r="10" spans="1:9" ht="17.25" customHeight="1">
      <c r="A10" s="97" t="s">
        <v>156</v>
      </c>
      <c r="B10" s="104">
        <v>95000</v>
      </c>
      <c r="C10" s="93">
        <f>$B$5</f>
        <v>0</v>
      </c>
      <c r="D10" s="98">
        <f t="shared" si="0"/>
        <v>0</v>
      </c>
    </row>
    <row r="11" spans="1:9" ht="17.25" customHeight="1">
      <c r="A11" s="97" t="s">
        <v>157</v>
      </c>
      <c r="B11" s="104">
        <v>25000</v>
      </c>
      <c r="C11" s="93">
        <f>$B$5</f>
        <v>0</v>
      </c>
      <c r="D11" s="98">
        <f t="shared" si="0"/>
        <v>0</v>
      </c>
    </row>
    <row r="12" spans="1:9" ht="17.25" customHeight="1">
      <c r="A12" s="97" t="s">
        <v>158</v>
      </c>
      <c r="B12" s="104">
        <v>470000</v>
      </c>
      <c r="C12" s="93">
        <f>$B$5</f>
        <v>0</v>
      </c>
      <c r="D12" s="98">
        <f t="shared" si="0"/>
        <v>0</v>
      </c>
    </row>
    <row r="13" spans="1:9" ht="17.25" customHeight="1">
      <c r="A13" s="97" t="s">
        <v>159</v>
      </c>
      <c r="B13" s="104">
        <v>115000</v>
      </c>
      <c r="C13" s="93">
        <f>$B$5</f>
        <v>0</v>
      </c>
      <c r="D13" s="98">
        <f t="shared" si="0"/>
        <v>0</v>
      </c>
    </row>
    <row r="14" spans="1:9" ht="17.25" customHeight="1">
      <c r="A14" s="97" t="s">
        <v>160</v>
      </c>
      <c r="B14" s="104">
        <v>60000</v>
      </c>
      <c r="C14" s="93">
        <f>$B$5</f>
        <v>0</v>
      </c>
      <c r="D14" s="98">
        <f t="shared" si="0"/>
        <v>0</v>
      </c>
    </row>
    <row r="15" spans="1:9" ht="17.25" customHeight="1">
      <c r="A15" s="97" t="s">
        <v>161</v>
      </c>
      <c r="B15" s="104">
        <v>45000</v>
      </c>
      <c r="C15" s="93">
        <f>$B$5</f>
        <v>0</v>
      </c>
      <c r="D15" s="98">
        <f t="shared" si="0"/>
        <v>0</v>
      </c>
    </row>
    <row r="16" spans="1:9" ht="17.25" customHeight="1">
      <c r="A16" s="97" t="s">
        <v>162</v>
      </c>
      <c r="B16" s="104">
        <v>25000</v>
      </c>
      <c r="C16" s="93">
        <f>$B$5</f>
        <v>0</v>
      </c>
      <c r="D16" s="98">
        <f t="shared" si="0"/>
        <v>0</v>
      </c>
    </row>
    <row r="17" spans="1:4" ht="17.25" customHeight="1">
      <c r="A17" s="97" t="s">
        <v>163</v>
      </c>
      <c r="B17" s="104">
        <v>95000</v>
      </c>
      <c r="C17" s="93">
        <f>$B$5</f>
        <v>0</v>
      </c>
      <c r="D17" s="98">
        <f t="shared" si="0"/>
        <v>0</v>
      </c>
    </row>
    <row r="18" spans="1:4" ht="17.25" customHeight="1">
      <c r="A18" s="97" t="s">
        <v>164</v>
      </c>
      <c r="B18" s="104">
        <v>10000</v>
      </c>
      <c r="C18" s="93">
        <f>$B$5</f>
        <v>0</v>
      </c>
      <c r="D18" s="98">
        <f t="shared" si="0"/>
        <v>0</v>
      </c>
    </row>
    <row r="19" spans="1:4" ht="17.25" customHeight="1">
      <c r="A19" s="97" t="s">
        <v>165</v>
      </c>
      <c r="B19" s="104">
        <v>1170000</v>
      </c>
      <c r="C19" s="93">
        <f>$B$5</f>
        <v>0</v>
      </c>
      <c r="D19" s="98">
        <f t="shared" si="0"/>
        <v>0</v>
      </c>
    </row>
    <row r="20" spans="1:4" ht="17.25" customHeight="1">
      <c r="A20" s="97" t="s">
        <v>166</v>
      </c>
      <c r="B20" s="104">
        <v>470000</v>
      </c>
      <c r="C20" s="93">
        <f>$B$5</f>
        <v>0</v>
      </c>
      <c r="D20" s="98">
        <f t="shared" si="0"/>
        <v>0</v>
      </c>
    </row>
    <row r="21" spans="1:4" ht="17.25" customHeight="1">
      <c r="A21" s="97" t="s">
        <v>167</v>
      </c>
      <c r="B21" s="104">
        <v>235000</v>
      </c>
      <c r="C21" s="93">
        <f>$B$5</f>
        <v>0</v>
      </c>
      <c r="D21" s="98">
        <f t="shared" si="0"/>
        <v>0</v>
      </c>
    </row>
    <row r="22" spans="1:4" ht="17.25" customHeight="1">
      <c r="A22" s="97" t="s">
        <v>168</v>
      </c>
      <c r="B22" s="104">
        <v>235000</v>
      </c>
      <c r="C22" s="93">
        <f>$B$5</f>
        <v>0</v>
      </c>
      <c r="D22" s="98">
        <f t="shared" si="0"/>
        <v>0</v>
      </c>
    </row>
    <row r="23" spans="1:4" ht="17.25" customHeight="1">
      <c r="A23" s="97" t="s">
        <v>169</v>
      </c>
      <c r="B23" s="104">
        <v>115000</v>
      </c>
      <c r="C23" s="93">
        <f>$B$5</f>
        <v>0</v>
      </c>
      <c r="D23" s="98">
        <f t="shared" si="0"/>
        <v>0</v>
      </c>
    </row>
    <row r="24" spans="1:4" ht="17.25" customHeight="1">
      <c r="A24" s="97" t="s">
        <v>170</v>
      </c>
      <c r="B24" s="104">
        <v>295000</v>
      </c>
      <c r="C24" s="93">
        <f>$B$5</f>
        <v>0</v>
      </c>
      <c r="D24" s="98">
        <f t="shared" si="0"/>
        <v>0</v>
      </c>
    </row>
    <row r="25" spans="1:4" ht="17.25" customHeight="1">
      <c r="A25" s="97" t="s">
        <v>171</v>
      </c>
      <c r="B25" s="104">
        <v>235000</v>
      </c>
      <c r="C25" s="93">
        <f>$B$5</f>
        <v>0</v>
      </c>
      <c r="D25" s="98">
        <f t="shared" si="0"/>
        <v>0</v>
      </c>
    </row>
    <row r="26" spans="1:4" ht="17.25" customHeight="1">
      <c r="A26" s="97" t="s">
        <v>172</v>
      </c>
      <c r="B26" s="104">
        <v>5000</v>
      </c>
      <c r="C26" s="93">
        <f>$B$5</f>
        <v>0</v>
      </c>
      <c r="D26" s="98">
        <f t="shared" si="0"/>
        <v>0</v>
      </c>
    </row>
    <row r="27" spans="1:4" ht="17.25" customHeight="1">
      <c r="A27" s="97" t="s">
        <v>173</v>
      </c>
      <c r="B27" s="104">
        <v>10000</v>
      </c>
      <c r="C27" s="93">
        <f>$B$5</f>
        <v>0</v>
      </c>
      <c r="D27" s="98">
        <f t="shared" si="0"/>
        <v>0</v>
      </c>
    </row>
    <row r="28" spans="1:4" ht="17.25" customHeight="1">
      <c r="A28" s="97" t="s">
        <v>174</v>
      </c>
      <c r="B28" s="104">
        <v>10000</v>
      </c>
      <c r="C28" s="93">
        <f>$B$5</f>
        <v>0</v>
      </c>
      <c r="D28" s="98">
        <f t="shared" si="0"/>
        <v>0</v>
      </c>
    </row>
    <row r="29" spans="1:4" ht="17.25" customHeight="1">
      <c r="A29" s="97" t="s">
        <v>175</v>
      </c>
      <c r="B29" s="104">
        <v>45000</v>
      </c>
      <c r="C29" s="93">
        <f>$B$5</f>
        <v>0</v>
      </c>
      <c r="D29" s="98">
        <f t="shared" si="0"/>
        <v>0</v>
      </c>
    </row>
    <row r="30" spans="1:4" ht="17.25" customHeight="1">
      <c r="A30" s="97" t="s">
        <v>176</v>
      </c>
      <c r="B30" s="104">
        <v>25000</v>
      </c>
      <c r="C30" s="93">
        <f>$B$5</f>
        <v>0</v>
      </c>
      <c r="D30" s="98">
        <f t="shared" si="0"/>
        <v>0</v>
      </c>
    </row>
    <row r="31" spans="1:4" ht="17.25" customHeight="1">
      <c r="A31" s="97" t="s">
        <v>177</v>
      </c>
      <c r="B31" s="104">
        <v>25000</v>
      </c>
      <c r="C31" s="93">
        <f>$B$5</f>
        <v>0</v>
      </c>
      <c r="D31" s="98">
        <f t="shared" si="0"/>
        <v>0</v>
      </c>
    </row>
    <row r="32" spans="1:4" ht="17.25" customHeight="1">
      <c r="A32" s="97" t="s">
        <v>178</v>
      </c>
      <c r="B32" s="104">
        <v>95000</v>
      </c>
      <c r="C32" s="93">
        <f>$B$5</f>
        <v>0</v>
      </c>
      <c r="D32" s="98">
        <f t="shared" si="0"/>
        <v>0</v>
      </c>
    </row>
    <row r="33" spans="1:4" ht="17.25" customHeight="1">
      <c r="A33" s="97" t="s">
        <v>179</v>
      </c>
      <c r="B33" s="104">
        <v>45000</v>
      </c>
      <c r="C33" s="93">
        <f>$B$5</f>
        <v>0</v>
      </c>
      <c r="D33" s="98">
        <f t="shared" si="0"/>
        <v>0</v>
      </c>
    </row>
    <row r="34" spans="1:4" ht="17.25" customHeight="1">
      <c r="A34" s="97" t="s">
        <v>180</v>
      </c>
      <c r="B34" s="104">
        <v>10000</v>
      </c>
      <c r="C34" s="93">
        <f>$B$5</f>
        <v>0</v>
      </c>
      <c r="D34" s="98">
        <f t="shared" si="0"/>
        <v>0</v>
      </c>
    </row>
    <row r="35" spans="1:4" ht="17.25" customHeight="1">
      <c r="A35" s="97" t="s">
        <v>181</v>
      </c>
      <c r="B35" s="104">
        <v>5000</v>
      </c>
      <c r="C35" s="93">
        <f>$B$5</f>
        <v>0</v>
      </c>
      <c r="D35" s="98">
        <f t="shared" si="0"/>
        <v>0</v>
      </c>
    </row>
    <row r="36" spans="1:4" ht="17.25" customHeight="1">
      <c r="A36" s="97" t="s">
        <v>182</v>
      </c>
      <c r="B36" s="104">
        <v>115000</v>
      </c>
      <c r="C36" s="93">
        <f>$B$5</f>
        <v>0</v>
      </c>
      <c r="D36" s="98">
        <f t="shared" si="0"/>
        <v>0</v>
      </c>
    </row>
    <row r="37" spans="1:4" ht="17.25" customHeight="1">
      <c r="A37" s="97" t="s">
        <v>183</v>
      </c>
      <c r="B37" s="104">
        <v>115000</v>
      </c>
      <c r="C37" s="93">
        <f>$B$5</f>
        <v>0</v>
      </c>
      <c r="D37" s="98">
        <f t="shared" si="0"/>
        <v>0</v>
      </c>
    </row>
    <row r="38" spans="1:4" ht="17.25" customHeight="1">
      <c r="A38" s="97" t="s">
        <v>184</v>
      </c>
      <c r="B38" s="104">
        <v>5000</v>
      </c>
      <c r="C38" s="93">
        <f>$B$5</f>
        <v>0</v>
      </c>
      <c r="D38" s="98">
        <f t="shared" si="0"/>
        <v>0</v>
      </c>
    </row>
    <row r="39" spans="1:4" ht="17.25" customHeight="1">
      <c r="A39" s="97" t="s">
        <v>185</v>
      </c>
      <c r="B39" s="104">
        <v>5000</v>
      </c>
      <c r="C39" s="93">
        <f>$B$5</f>
        <v>0</v>
      </c>
      <c r="D39" s="98">
        <f t="shared" si="0"/>
        <v>0</v>
      </c>
    </row>
    <row r="40" spans="1:4" ht="17.25" customHeight="1">
      <c r="A40" s="97" t="s">
        <v>186</v>
      </c>
      <c r="B40" s="104">
        <v>2000</v>
      </c>
      <c r="C40" s="93">
        <f>$B$5</f>
        <v>0</v>
      </c>
      <c r="D40" s="98">
        <f t="shared" si="0"/>
        <v>0</v>
      </c>
    </row>
    <row r="41" spans="1:4" ht="17.25" customHeight="1">
      <c r="A41" s="97" t="s">
        <v>187</v>
      </c>
      <c r="B41" s="104">
        <v>35000</v>
      </c>
      <c r="C41" s="93">
        <f>$B$5</f>
        <v>0</v>
      </c>
      <c r="D41" s="98">
        <f t="shared" si="0"/>
        <v>0</v>
      </c>
    </row>
    <row r="42" spans="1:4" ht="17.25" customHeight="1">
      <c r="A42" s="99" t="s">
        <v>188</v>
      </c>
      <c r="B42" s="104">
        <v>235000</v>
      </c>
      <c r="C42" s="93">
        <f>$B$5</f>
        <v>0</v>
      </c>
      <c r="D42" s="98">
        <f t="shared" si="0"/>
        <v>0</v>
      </c>
    </row>
    <row r="43" spans="1:4" ht="17.25" customHeight="1">
      <c r="A43" s="100" t="s">
        <v>189</v>
      </c>
      <c r="B43" s="105">
        <f>SUM(B7:B42)</f>
        <v>6357000</v>
      </c>
      <c r="C43" s="101"/>
      <c r="D43" s="102">
        <f>SUM(D7:D42)</f>
        <v>0</v>
      </c>
    </row>
  </sheetData>
  <conditionalFormatting sqref="C5">
    <cfRule type="expression" dxfId="0" priority="1">
      <formula>#REF!&gt;30.1%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D823-E17F-4A76-80E1-9CA803D950D1}">
  <dimension ref="A2:H54"/>
  <sheetViews>
    <sheetView workbookViewId="0">
      <selection activeCell="K22" sqref="K22"/>
    </sheetView>
  </sheetViews>
  <sheetFormatPr defaultRowHeight="15"/>
  <cols>
    <col min="1" max="1" width="11.5703125" customWidth="1"/>
    <col min="2" max="2" width="62" customWidth="1"/>
    <col min="3" max="3" width="12.5703125" customWidth="1"/>
    <col min="4" max="4" width="11.42578125" customWidth="1"/>
    <col min="5" max="5" width="17.140625" customWidth="1"/>
    <col min="6" max="6" width="18" customWidth="1"/>
    <col min="7" max="7" width="16.85546875" customWidth="1"/>
    <col min="8" max="8" width="16.42578125" customWidth="1"/>
  </cols>
  <sheetData>
    <row r="2" spans="1:8" ht="39" customHeight="1">
      <c r="A2" s="117" t="s">
        <v>0</v>
      </c>
      <c r="B2" s="118" t="s">
        <v>190</v>
      </c>
      <c r="C2" s="161" t="s">
        <v>2</v>
      </c>
      <c r="D2" s="161" t="s">
        <v>3</v>
      </c>
      <c r="E2" s="119" t="s">
        <v>4</v>
      </c>
      <c r="F2" s="120" t="s">
        <v>5</v>
      </c>
      <c r="G2" s="162" t="s">
        <v>6</v>
      </c>
      <c r="H2" s="163" t="s">
        <v>7</v>
      </c>
    </row>
    <row r="3" spans="1:8">
      <c r="A3" s="121"/>
      <c r="B3" s="92" t="s">
        <v>191</v>
      </c>
      <c r="C3" s="89"/>
      <c r="D3" s="91"/>
      <c r="E3" s="88"/>
      <c r="F3" s="88"/>
      <c r="G3" s="114"/>
      <c r="H3" s="122"/>
    </row>
    <row r="4" spans="1:8">
      <c r="A4" s="123" t="s">
        <v>40</v>
      </c>
      <c r="B4" s="90"/>
      <c r="C4" s="108">
        <v>1000</v>
      </c>
      <c r="D4" s="109" t="s">
        <v>42</v>
      </c>
      <c r="E4" s="150"/>
      <c r="F4" s="151" t="s">
        <v>12</v>
      </c>
      <c r="G4" s="152">
        <f>C4*E4</f>
        <v>0</v>
      </c>
      <c r="H4" s="164"/>
    </row>
    <row r="5" spans="1:8">
      <c r="A5" s="123" t="s">
        <v>43</v>
      </c>
      <c r="B5" s="90"/>
      <c r="C5" s="108">
        <v>1000</v>
      </c>
      <c r="D5" s="109" t="s">
        <v>42</v>
      </c>
      <c r="E5" s="150"/>
      <c r="F5" s="151" t="s">
        <v>12</v>
      </c>
      <c r="G5" s="152">
        <f>C5*E5</f>
        <v>0</v>
      </c>
      <c r="H5" s="164"/>
    </row>
    <row r="6" spans="1:8">
      <c r="A6" s="123" t="s">
        <v>45</v>
      </c>
      <c r="B6" s="90"/>
      <c r="C6" s="108">
        <v>5000</v>
      </c>
      <c r="D6" s="109" t="s">
        <v>42</v>
      </c>
      <c r="E6" s="150"/>
      <c r="F6" s="151" t="s">
        <v>12</v>
      </c>
      <c r="G6" s="152">
        <f t="shared" ref="G5:G54" si="0">C6*E6</f>
        <v>0</v>
      </c>
      <c r="H6" s="164"/>
    </row>
    <row r="7" spans="1:8">
      <c r="A7" s="123" t="s">
        <v>47</v>
      </c>
      <c r="B7" s="90"/>
      <c r="C7" s="108">
        <v>5000</v>
      </c>
      <c r="D7" s="109" t="s">
        <v>42</v>
      </c>
      <c r="E7" s="150"/>
      <c r="F7" s="151" t="s">
        <v>12</v>
      </c>
      <c r="G7" s="152">
        <f t="shared" si="0"/>
        <v>0</v>
      </c>
      <c r="H7" s="164"/>
    </row>
    <row r="8" spans="1:8">
      <c r="A8" s="123" t="s">
        <v>49</v>
      </c>
      <c r="B8" s="90"/>
      <c r="C8" s="108">
        <v>1000</v>
      </c>
      <c r="D8" s="109" t="s">
        <v>42</v>
      </c>
      <c r="E8" s="150"/>
      <c r="F8" s="151" t="s">
        <v>12</v>
      </c>
      <c r="G8" s="152">
        <f t="shared" si="0"/>
        <v>0</v>
      </c>
      <c r="H8" s="164"/>
    </row>
    <row r="9" spans="1:8">
      <c r="A9" s="123" t="s">
        <v>51</v>
      </c>
      <c r="B9" s="90"/>
      <c r="C9" s="108">
        <v>500</v>
      </c>
      <c r="D9" s="109" t="s">
        <v>42</v>
      </c>
      <c r="E9" s="150"/>
      <c r="F9" s="151" t="s">
        <v>12</v>
      </c>
      <c r="G9" s="152">
        <f t="shared" si="0"/>
        <v>0</v>
      </c>
      <c r="H9" s="164"/>
    </row>
    <row r="10" spans="1:8">
      <c r="A10" s="123" t="s">
        <v>53</v>
      </c>
      <c r="B10" s="90"/>
      <c r="C10" s="108">
        <v>500</v>
      </c>
      <c r="D10" s="109" t="s">
        <v>42</v>
      </c>
      <c r="E10" s="150"/>
      <c r="F10" s="151" t="s">
        <v>12</v>
      </c>
      <c r="G10" s="152">
        <f t="shared" si="0"/>
        <v>0</v>
      </c>
      <c r="H10" s="164"/>
    </row>
    <row r="11" spans="1:8">
      <c r="A11" s="123" t="s">
        <v>55</v>
      </c>
      <c r="B11" s="90"/>
      <c r="C11" s="108">
        <v>1500</v>
      </c>
      <c r="D11" s="109" t="s">
        <v>42</v>
      </c>
      <c r="E11" s="150"/>
      <c r="F11" s="151" t="s">
        <v>12</v>
      </c>
      <c r="G11" s="152">
        <f t="shared" si="0"/>
        <v>0</v>
      </c>
      <c r="H11" s="164"/>
    </row>
    <row r="12" spans="1:8">
      <c r="A12" s="123" t="s">
        <v>57</v>
      </c>
      <c r="B12" s="90"/>
      <c r="C12" s="108">
        <v>300</v>
      </c>
      <c r="D12" s="109" t="s">
        <v>42</v>
      </c>
      <c r="E12" s="150"/>
      <c r="F12" s="151" t="s">
        <v>12</v>
      </c>
      <c r="G12" s="152">
        <f t="shared" si="0"/>
        <v>0</v>
      </c>
      <c r="H12" s="164"/>
    </row>
    <row r="13" spans="1:8">
      <c r="A13" s="123" t="s">
        <v>59</v>
      </c>
      <c r="B13" s="90"/>
      <c r="C13" s="108">
        <v>500</v>
      </c>
      <c r="D13" s="109" t="s">
        <v>42</v>
      </c>
      <c r="E13" s="150"/>
      <c r="F13" s="151" t="s">
        <v>12</v>
      </c>
      <c r="G13" s="152">
        <f t="shared" si="0"/>
        <v>0</v>
      </c>
      <c r="H13" s="164"/>
    </row>
    <row r="14" spans="1:8">
      <c r="A14" s="123" t="s">
        <v>61</v>
      </c>
      <c r="B14" s="90"/>
      <c r="C14" s="108">
        <v>2500</v>
      </c>
      <c r="D14" s="109" t="s">
        <v>42</v>
      </c>
      <c r="E14" s="150"/>
      <c r="F14" s="151" t="s">
        <v>12</v>
      </c>
      <c r="G14" s="152">
        <f t="shared" si="0"/>
        <v>0</v>
      </c>
      <c r="H14" s="164"/>
    </row>
    <row r="15" spans="1:8">
      <c r="A15" s="123" t="s">
        <v>63</v>
      </c>
      <c r="B15" s="90"/>
      <c r="C15" s="108">
        <v>500</v>
      </c>
      <c r="D15" s="109" t="s">
        <v>42</v>
      </c>
      <c r="E15" s="150"/>
      <c r="F15" s="151" t="s">
        <v>12</v>
      </c>
      <c r="G15" s="152">
        <f t="shared" si="0"/>
        <v>0</v>
      </c>
      <c r="H15" s="164"/>
    </row>
    <row r="16" spans="1:8">
      <c r="A16" s="123" t="s">
        <v>65</v>
      </c>
      <c r="B16" s="90"/>
      <c r="C16" s="108">
        <v>1500</v>
      </c>
      <c r="D16" s="109" t="s">
        <v>42</v>
      </c>
      <c r="E16" s="150"/>
      <c r="F16" s="151" t="s">
        <v>12</v>
      </c>
      <c r="G16" s="152">
        <f t="shared" si="0"/>
        <v>0</v>
      </c>
      <c r="H16" s="164"/>
    </row>
    <row r="17" spans="1:8">
      <c r="A17" s="123" t="s">
        <v>67</v>
      </c>
      <c r="B17" s="90"/>
      <c r="C17" s="108">
        <v>500</v>
      </c>
      <c r="D17" s="109" t="s">
        <v>42</v>
      </c>
      <c r="E17" s="150"/>
      <c r="F17" s="151" t="s">
        <v>12</v>
      </c>
      <c r="G17" s="152">
        <f t="shared" si="0"/>
        <v>0</v>
      </c>
      <c r="H17" s="164"/>
    </row>
    <row r="18" spans="1:8">
      <c r="A18" s="123" t="s">
        <v>69</v>
      </c>
      <c r="B18" s="90"/>
      <c r="C18" s="108">
        <v>500</v>
      </c>
      <c r="D18" s="109" t="s">
        <v>42</v>
      </c>
      <c r="E18" s="150"/>
      <c r="F18" s="151" t="s">
        <v>12</v>
      </c>
      <c r="G18" s="152">
        <f t="shared" si="0"/>
        <v>0</v>
      </c>
      <c r="H18" s="164"/>
    </row>
    <row r="19" spans="1:8">
      <c r="A19" s="123" t="s">
        <v>71</v>
      </c>
      <c r="B19" s="90"/>
      <c r="C19" s="108">
        <v>500</v>
      </c>
      <c r="D19" s="109" t="s">
        <v>42</v>
      </c>
      <c r="E19" s="150"/>
      <c r="F19" s="151" t="s">
        <v>12</v>
      </c>
      <c r="G19" s="152">
        <f t="shared" si="0"/>
        <v>0</v>
      </c>
      <c r="H19" s="164"/>
    </row>
    <row r="20" spans="1:8">
      <c r="A20" s="123" t="s">
        <v>73</v>
      </c>
      <c r="B20" s="90"/>
      <c r="C20" s="108">
        <v>50</v>
      </c>
      <c r="D20" s="109" t="s">
        <v>75</v>
      </c>
      <c r="E20" s="150"/>
      <c r="F20" s="151" t="s">
        <v>12</v>
      </c>
      <c r="G20" s="152">
        <f t="shared" si="0"/>
        <v>0</v>
      </c>
      <c r="H20" s="164"/>
    </row>
    <row r="21" spans="1:8">
      <c r="A21" s="123" t="s">
        <v>76</v>
      </c>
      <c r="B21" s="90"/>
      <c r="C21" s="108">
        <v>50</v>
      </c>
      <c r="D21" s="109" t="s">
        <v>75</v>
      </c>
      <c r="E21" s="150"/>
      <c r="F21" s="151" t="s">
        <v>12</v>
      </c>
      <c r="G21" s="152">
        <f t="shared" si="0"/>
        <v>0</v>
      </c>
      <c r="H21" s="164"/>
    </row>
    <row r="22" spans="1:8">
      <c r="A22" s="123" t="s">
        <v>78</v>
      </c>
      <c r="B22" s="90"/>
      <c r="C22" s="108">
        <v>10</v>
      </c>
      <c r="D22" s="109" t="s">
        <v>75</v>
      </c>
      <c r="E22" s="150"/>
      <c r="F22" s="151" t="s">
        <v>12</v>
      </c>
      <c r="G22" s="152">
        <f t="shared" si="0"/>
        <v>0</v>
      </c>
      <c r="H22" s="164"/>
    </row>
    <row r="23" spans="1:8">
      <c r="A23" s="123" t="s">
        <v>80</v>
      </c>
      <c r="B23" s="90"/>
      <c r="C23" s="108">
        <v>30</v>
      </c>
      <c r="D23" s="109" t="s">
        <v>75</v>
      </c>
      <c r="E23" s="150"/>
      <c r="F23" s="151" t="s">
        <v>12</v>
      </c>
      <c r="G23" s="152">
        <f t="shared" si="0"/>
        <v>0</v>
      </c>
      <c r="H23" s="164"/>
    </row>
    <row r="24" spans="1:8">
      <c r="A24" s="123" t="s">
        <v>82</v>
      </c>
      <c r="B24" s="90"/>
      <c r="C24" s="108">
        <v>50</v>
      </c>
      <c r="D24" s="109" t="s">
        <v>75</v>
      </c>
      <c r="E24" s="150"/>
      <c r="F24" s="151" t="s">
        <v>12</v>
      </c>
      <c r="G24" s="152">
        <f t="shared" si="0"/>
        <v>0</v>
      </c>
      <c r="H24" s="164"/>
    </row>
    <row r="25" spans="1:8">
      <c r="A25" s="123" t="s">
        <v>84</v>
      </c>
      <c r="B25" s="90"/>
      <c r="C25" s="108">
        <v>50</v>
      </c>
      <c r="D25" s="109" t="s">
        <v>75</v>
      </c>
      <c r="E25" s="150"/>
      <c r="F25" s="151" t="s">
        <v>12</v>
      </c>
      <c r="G25" s="152">
        <f t="shared" si="0"/>
        <v>0</v>
      </c>
      <c r="H25" s="164"/>
    </row>
    <row r="26" spans="1:8">
      <c r="A26" s="123" t="s">
        <v>86</v>
      </c>
      <c r="B26" s="90"/>
      <c r="C26" s="108">
        <v>5</v>
      </c>
      <c r="D26" s="109" t="s">
        <v>75</v>
      </c>
      <c r="E26" s="150"/>
      <c r="F26" s="151" t="s">
        <v>12</v>
      </c>
      <c r="G26" s="152">
        <f t="shared" si="0"/>
        <v>0</v>
      </c>
      <c r="H26" s="164"/>
    </row>
    <row r="27" spans="1:8">
      <c r="A27" s="123" t="s">
        <v>88</v>
      </c>
      <c r="B27" s="90"/>
      <c r="C27" s="108">
        <v>10</v>
      </c>
      <c r="D27" s="109" t="s">
        <v>75</v>
      </c>
      <c r="E27" s="150"/>
      <c r="F27" s="151" t="s">
        <v>12</v>
      </c>
      <c r="G27" s="152">
        <f t="shared" si="0"/>
        <v>0</v>
      </c>
      <c r="H27" s="164"/>
    </row>
    <row r="28" spans="1:8">
      <c r="A28" s="123" t="s">
        <v>90</v>
      </c>
      <c r="B28" s="90"/>
      <c r="C28" s="108">
        <v>10</v>
      </c>
      <c r="D28" s="109" t="s">
        <v>75</v>
      </c>
      <c r="E28" s="150"/>
      <c r="F28" s="151" t="s">
        <v>12</v>
      </c>
      <c r="G28" s="152">
        <f t="shared" si="0"/>
        <v>0</v>
      </c>
      <c r="H28" s="164"/>
    </row>
    <row r="29" spans="1:8">
      <c r="A29" s="123" t="s">
        <v>92</v>
      </c>
      <c r="B29" s="90"/>
      <c r="C29" s="108">
        <v>5</v>
      </c>
      <c r="D29" s="109" t="s">
        <v>75</v>
      </c>
      <c r="E29" s="150"/>
      <c r="F29" s="151" t="s">
        <v>12</v>
      </c>
      <c r="G29" s="152">
        <f t="shared" si="0"/>
        <v>0</v>
      </c>
      <c r="H29" s="164"/>
    </row>
    <row r="30" spans="1:8">
      <c r="A30" s="123" t="s">
        <v>94</v>
      </c>
      <c r="B30" s="90"/>
      <c r="C30" s="108">
        <v>5</v>
      </c>
      <c r="D30" s="109" t="s">
        <v>75</v>
      </c>
      <c r="E30" s="150"/>
      <c r="F30" s="151" t="s">
        <v>12</v>
      </c>
      <c r="G30" s="152">
        <f t="shared" si="0"/>
        <v>0</v>
      </c>
      <c r="H30" s="164"/>
    </row>
    <row r="31" spans="1:8">
      <c r="A31" s="123" t="s">
        <v>96</v>
      </c>
      <c r="B31" s="90"/>
      <c r="C31" s="108">
        <v>10</v>
      </c>
      <c r="D31" s="109" t="s">
        <v>75</v>
      </c>
      <c r="E31" s="150"/>
      <c r="F31" s="151" t="s">
        <v>12</v>
      </c>
      <c r="G31" s="152">
        <f t="shared" si="0"/>
        <v>0</v>
      </c>
      <c r="H31" s="164"/>
    </row>
    <row r="32" spans="1:8">
      <c r="A32" s="123" t="s">
        <v>98</v>
      </c>
      <c r="B32" s="90"/>
      <c r="C32" s="108">
        <v>5</v>
      </c>
      <c r="D32" s="109" t="s">
        <v>75</v>
      </c>
      <c r="E32" s="150"/>
      <c r="F32" s="151" t="s">
        <v>12</v>
      </c>
      <c r="G32" s="152">
        <f t="shared" si="0"/>
        <v>0</v>
      </c>
      <c r="H32" s="164"/>
    </row>
    <row r="33" spans="1:8">
      <c r="A33" s="123" t="s">
        <v>100</v>
      </c>
      <c r="B33" s="90"/>
      <c r="C33" s="108">
        <v>5</v>
      </c>
      <c r="D33" s="109" t="s">
        <v>75</v>
      </c>
      <c r="E33" s="150"/>
      <c r="F33" s="151" t="s">
        <v>12</v>
      </c>
      <c r="G33" s="152">
        <f t="shared" si="0"/>
        <v>0</v>
      </c>
      <c r="H33" s="164"/>
    </row>
    <row r="34" spans="1:8">
      <c r="A34" s="123" t="s">
        <v>102</v>
      </c>
      <c r="B34" s="90"/>
      <c r="C34" s="108">
        <v>5</v>
      </c>
      <c r="D34" s="109" t="s">
        <v>75</v>
      </c>
      <c r="E34" s="150"/>
      <c r="F34" s="151" t="s">
        <v>12</v>
      </c>
      <c r="G34" s="152">
        <f t="shared" si="0"/>
        <v>0</v>
      </c>
      <c r="H34" s="164"/>
    </row>
    <row r="35" spans="1:8">
      <c r="A35" s="123" t="s">
        <v>104</v>
      </c>
      <c r="B35" s="90"/>
      <c r="C35" s="108">
        <v>5</v>
      </c>
      <c r="D35" s="109" t="s">
        <v>75</v>
      </c>
      <c r="E35" s="150"/>
      <c r="F35" s="151" t="s">
        <v>12</v>
      </c>
      <c r="G35" s="152">
        <f t="shared" si="0"/>
        <v>0</v>
      </c>
      <c r="H35" s="164"/>
    </row>
    <row r="36" spans="1:8">
      <c r="A36" s="123" t="s">
        <v>106</v>
      </c>
      <c r="B36" s="90"/>
      <c r="C36" s="108">
        <v>20</v>
      </c>
      <c r="D36" s="109" t="s">
        <v>75</v>
      </c>
      <c r="E36" s="150"/>
      <c r="F36" s="151" t="s">
        <v>12</v>
      </c>
      <c r="G36" s="152">
        <f t="shared" si="0"/>
        <v>0</v>
      </c>
      <c r="H36" s="164"/>
    </row>
    <row r="37" spans="1:8">
      <c r="A37" s="123" t="s">
        <v>108</v>
      </c>
      <c r="B37" s="90"/>
      <c r="C37" s="108">
        <v>20</v>
      </c>
      <c r="D37" s="109" t="s">
        <v>75</v>
      </c>
      <c r="E37" s="150"/>
      <c r="F37" s="151" t="s">
        <v>12</v>
      </c>
      <c r="G37" s="152">
        <f t="shared" si="0"/>
        <v>0</v>
      </c>
      <c r="H37" s="164"/>
    </row>
    <row r="38" spans="1:8">
      <c r="A38" s="123" t="s">
        <v>110</v>
      </c>
      <c r="B38" s="90"/>
      <c r="C38" s="108">
        <v>20</v>
      </c>
      <c r="D38" s="109" t="s">
        <v>75</v>
      </c>
      <c r="E38" s="150"/>
      <c r="F38" s="151" t="s">
        <v>12</v>
      </c>
      <c r="G38" s="152">
        <f t="shared" si="0"/>
        <v>0</v>
      </c>
      <c r="H38" s="164"/>
    </row>
    <row r="39" spans="1:8">
      <c r="A39" s="123" t="s">
        <v>112</v>
      </c>
      <c r="B39" s="90"/>
      <c r="C39" s="108">
        <v>20</v>
      </c>
      <c r="D39" s="109" t="s">
        <v>75</v>
      </c>
      <c r="E39" s="150"/>
      <c r="F39" s="151" t="s">
        <v>12</v>
      </c>
      <c r="G39" s="152">
        <f t="shared" si="0"/>
        <v>0</v>
      </c>
      <c r="H39" s="164"/>
    </row>
    <row r="40" spans="1:8">
      <c r="A40" s="123" t="s">
        <v>114</v>
      </c>
      <c r="B40" s="90"/>
      <c r="C40" s="108">
        <v>20</v>
      </c>
      <c r="D40" s="109" t="s">
        <v>75</v>
      </c>
      <c r="E40" s="150"/>
      <c r="F40" s="151" t="s">
        <v>12</v>
      </c>
      <c r="G40" s="152">
        <f t="shared" si="0"/>
        <v>0</v>
      </c>
      <c r="H40" s="164"/>
    </row>
    <row r="41" spans="1:8">
      <c r="A41" s="123" t="s">
        <v>116</v>
      </c>
      <c r="B41" s="90"/>
      <c r="C41" s="108">
        <v>20</v>
      </c>
      <c r="D41" s="109" t="s">
        <v>75</v>
      </c>
      <c r="E41" s="150"/>
      <c r="F41" s="151" t="s">
        <v>12</v>
      </c>
      <c r="G41" s="152">
        <f t="shared" si="0"/>
        <v>0</v>
      </c>
      <c r="H41" s="164"/>
    </row>
    <row r="42" spans="1:8">
      <c r="A42" s="123" t="s">
        <v>118</v>
      </c>
      <c r="B42" s="90"/>
      <c r="C42" s="108">
        <v>20</v>
      </c>
      <c r="D42" s="109" t="s">
        <v>75</v>
      </c>
      <c r="E42" s="150"/>
      <c r="F42" s="151" t="s">
        <v>12</v>
      </c>
      <c r="G42" s="152">
        <f t="shared" si="0"/>
        <v>0</v>
      </c>
      <c r="H42" s="164"/>
    </row>
    <row r="43" spans="1:8">
      <c r="A43" s="123" t="s">
        <v>120</v>
      </c>
      <c r="B43" s="90"/>
      <c r="C43" s="108">
        <v>20</v>
      </c>
      <c r="D43" s="109" t="s">
        <v>75</v>
      </c>
      <c r="E43" s="150"/>
      <c r="F43" s="151" t="s">
        <v>12</v>
      </c>
      <c r="G43" s="152">
        <f t="shared" si="0"/>
        <v>0</v>
      </c>
      <c r="H43" s="164"/>
    </row>
    <row r="44" spans="1:8">
      <c r="A44" s="123" t="s">
        <v>122</v>
      </c>
      <c r="B44" s="90"/>
      <c r="C44" s="108">
        <v>20</v>
      </c>
      <c r="D44" s="109" t="s">
        <v>75</v>
      </c>
      <c r="E44" s="150"/>
      <c r="F44" s="151" t="s">
        <v>12</v>
      </c>
      <c r="G44" s="152">
        <f t="shared" si="0"/>
        <v>0</v>
      </c>
      <c r="H44" s="164"/>
    </row>
    <row r="45" spans="1:8">
      <c r="A45" s="123" t="s">
        <v>124</v>
      </c>
      <c r="B45" s="90"/>
      <c r="C45" s="108">
        <v>20</v>
      </c>
      <c r="D45" s="109" t="s">
        <v>75</v>
      </c>
      <c r="E45" s="150"/>
      <c r="F45" s="151" t="s">
        <v>12</v>
      </c>
      <c r="G45" s="152">
        <f t="shared" si="0"/>
        <v>0</v>
      </c>
      <c r="H45" s="164"/>
    </row>
    <row r="46" spans="1:8">
      <c r="A46" s="123" t="s">
        <v>126</v>
      </c>
      <c r="B46" s="90"/>
      <c r="C46" s="108">
        <v>20</v>
      </c>
      <c r="D46" s="109" t="s">
        <v>75</v>
      </c>
      <c r="E46" s="150"/>
      <c r="F46" s="151" t="s">
        <v>12</v>
      </c>
      <c r="G46" s="152">
        <f t="shared" si="0"/>
        <v>0</v>
      </c>
      <c r="H46" s="164"/>
    </row>
    <row r="47" spans="1:8">
      <c r="A47" s="123" t="s">
        <v>128</v>
      </c>
      <c r="B47" s="90"/>
      <c r="C47" s="108">
        <v>20</v>
      </c>
      <c r="D47" s="109" t="s">
        <v>75</v>
      </c>
      <c r="E47" s="150"/>
      <c r="F47" s="151" t="s">
        <v>12</v>
      </c>
      <c r="G47" s="152">
        <f t="shared" si="0"/>
        <v>0</v>
      </c>
      <c r="H47" s="164"/>
    </row>
    <row r="48" spans="1:8">
      <c r="A48" s="123" t="s">
        <v>130</v>
      </c>
      <c r="B48" s="90"/>
      <c r="C48" s="108">
        <v>20</v>
      </c>
      <c r="D48" s="109" t="s">
        <v>75</v>
      </c>
      <c r="E48" s="150"/>
      <c r="F48" s="151" t="s">
        <v>12</v>
      </c>
      <c r="G48" s="152">
        <f t="shared" si="0"/>
        <v>0</v>
      </c>
      <c r="H48" s="164"/>
    </row>
    <row r="49" spans="1:8">
      <c r="A49" s="123" t="s">
        <v>132</v>
      </c>
      <c r="B49" s="90"/>
      <c r="C49" s="108">
        <v>20</v>
      </c>
      <c r="D49" s="109" t="s">
        <v>75</v>
      </c>
      <c r="E49" s="150"/>
      <c r="F49" s="151" t="s">
        <v>12</v>
      </c>
      <c r="G49" s="152">
        <f t="shared" si="0"/>
        <v>0</v>
      </c>
      <c r="H49" s="164"/>
    </row>
    <row r="50" spans="1:8">
      <c r="A50" s="123" t="s">
        <v>134</v>
      </c>
      <c r="B50" s="90"/>
      <c r="C50" s="108">
        <v>2</v>
      </c>
      <c r="D50" s="109" t="s">
        <v>75</v>
      </c>
      <c r="E50" s="150"/>
      <c r="F50" s="151" t="s">
        <v>12</v>
      </c>
      <c r="G50" s="152">
        <f t="shared" si="0"/>
        <v>0</v>
      </c>
      <c r="H50" s="164"/>
    </row>
    <row r="51" spans="1:8">
      <c r="A51" s="123" t="s">
        <v>136</v>
      </c>
      <c r="B51" s="90"/>
      <c r="C51" s="108">
        <v>10</v>
      </c>
      <c r="D51" s="109" t="s">
        <v>75</v>
      </c>
      <c r="E51" s="150"/>
      <c r="F51" s="151" t="s">
        <v>12</v>
      </c>
      <c r="G51" s="152">
        <f t="shared" si="0"/>
        <v>0</v>
      </c>
      <c r="H51" s="164"/>
    </row>
    <row r="52" spans="1:8">
      <c r="A52" s="123" t="s">
        <v>138</v>
      </c>
      <c r="B52" s="90"/>
      <c r="C52" s="108">
        <v>5</v>
      </c>
      <c r="D52" s="109" t="s">
        <v>75</v>
      </c>
      <c r="E52" s="150"/>
      <c r="F52" s="151" t="s">
        <v>12</v>
      </c>
      <c r="G52" s="152">
        <f t="shared" si="0"/>
        <v>0</v>
      </c>
      <c r="H52" s="164"/>
    </row>
    <row r="53" spans="1:8">
      <c r="A53" s="123" t="s">
        <v>140</v>
      </c>
      <c r="B53" s="90"/>
      <c r="C53" s="108">
        <v>5</v>
      </c>
      <c r="D53" s="109" t="s">
        <v>75</v>
      </c>
      <c r="E53" s="150"/>
      <c r="F53" s="151" t="s">
        <v>12</v>
      </c>
      <c r="G53" s="152">
        <f t="shared" si="0"/>
        <v>0</v>
      </c>
      <c r="H53" s="164"/>
    </row>
    <row r="54" spans="1:8">
      <c r="A54" s="124" t="s">
        <v>142</v>
      </c>
      <c r="B54" s="125"/>
      <c r="C54" s="165">
        <v>20</v>
      </c>
      <c r="D54" s="166" t="s">
        <v>75</v>
      </c>
      <c r="E54" s="167"/>
      <c r="F54" s="168" t="s">
        <v>12</v>
      </c>
      <c r="G54" s="169">
        <f t="shared" si="0"/>
        <v>0</v>
      </c>
      <c r="H54" s="17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B304-FF08-4599-A2E0-CE01058ED698}">
  <dimension ref="A1:I91"/>
  <sheetViews>
    <sheetView workbookViewId="0">
      <selection activeCell="P44" sqref="P44"/>
    </sheetView>
  </sheetViews>
  <sheetFormatPr defaultRowHeight="15"/>
  <cols>
    <col min="1" max="1" width="9.140625" customWidth="1"/>
    <col min="2" max="9" width="18" customWidth="1"/>
  </cols>
  <sheetData>
    <row r="1" spans="1:9" ht="23.25">
      <c r="A1" s="193" t="s">
        <v>192</v>
      </c>
      <c r="B1" s="194"/>
      <c r="C1" s="194"/>
      <c r="D1" s="194"/>
      <c r="E1" s="194"/>
      <c r="F1" s="194"/>
      <c r="G1" s="194"/>
      <c r="H1" s="194"/>
      <c r="I1" s="194"/>
    </row>
    <row r="2" spans="1:9" ht="19.5">
      <c r="A2" s="128" t="s">
        <v>193</v>
      </c>
      <c r="B2" s="129"/>
      <c r="C2" s="129"/>
      <c r="D2" s="129"/>
      <c r="E2" s="129"/>
      <c r="F2" s="129"/>
      <c r="G2" s="129"/>
      <c r="H2" s="129"/>
      <c r="I2" s="129"/>
    </row>
    <row r="3" spans="1:9" s="23" customFormat="1" ht="184.5" customHeight="1">
      <c r="A3" s="20" t="s">
        <v>194</v>
      </c>
      <c r="B3" s="20"/>
      <c r="C3" s="20" t="s">
        <v>195</v>
      </c>
      <c r="D3" s="81" t="s">
        <v>196</v>
      </c>
      <c r="E3" s="20">
        <v>140</v>
      </c>
      <c r="F3" s="20" t="s">
        <v>197</v>
      </c>
      <c r="G3" s="22">
        <v>350</v>
      </c>
      <c r="H3" s="20" t="s">
        <v>12</v>
      </c>
      <c r="I3" s="22">
        <v>49000</v>
      </c>
    </row>
    <row r="4" spans="1:9" s="23" customFormat="1" ht="184.5" customHeight="1">
      <c r="A4" s="20" t="s">
        <v>194</v>
      </c>
      <c r="B4" s="24"/>
      <c r="C4" s="20" t="s">
        <v>198</v>
      </c>
      <c r="D4" s="81" t="s">
        <v>199</v>
      </c>
      <c r="E4" s="20">
        <v>140</v>
      </c>
      <c r="F4" s="24" t="s">
        <v>197</v>
      </c>
      <c r="G4" s="25">
        <v>380</v>
      </c>
      <c r="H4" s="24" t="s">
        <v>12</v>
      </c>
      <c r="I4" s="25">
        <v>53200</v>
      </c>
    </row>
    <row r="5" spans="1:9" s="23" customFormat="1" ht="184.5" customHeight="1">
      <c r="A5" s="20" t="s">
        <v>194</v>
      </c>
      <c r="B5" s="26"/>
      <c r="C5" s="20" t="s">
        <v>200</v>
      </c>
      <c r="D5" s="81" t="s">
        <v>201</v>
      </c>
      <c r="E5" s="20">
        <v>70</v>
      </c>
      <c r="F5" s="26" t="s">
        <v>197</v>
      </c>
      <c r="G5" s="27">
        <v>400</v>
      </c>
      <c r="H5" s="26" t="s">
        <v>12</v>
      </c>
      <c r="I5" s="28">
        <v>28000</v>
      </c>
    </row>
    <row r="6" spans="1:9" s="23" customFormat="1" ht="184.5" customHeight="1">
      <c r="A6" s="20" t="s">
        <v>194</v>
      </c>
      <c r="B6" s="20"/>
      <c r="C6" s="20" t="s">
        <v>202</v>
      </c>
      <c r="D6" s="21" t="s">
        <v>203</v>
      </c>
      <c r="E6" s="20">
        <v>210</v>
      </c>
      <c r="F6" s="20" t="s">
        <v>197</v>
      </c>
      <c r="G6" s="22">
        <v>400</v>
      </c>
      <c r="H6" s="20" t="s">
        <v>12</v>
      </c>
      <c r="I6" s="29">
        <v>84000</v>
      </c>
    </row>
    <row r="7" spans="1:9" s="23" customFormat="1" ht="184.5" customHeight="1">
      <c r="A7" s="130" t="s">
        <v>204</v>
      </c>
      <c r="B7" s="131"/>
      <c r="C7" s="131"/>
      <c r="D7" s="131"/>
      <c r="E7" s="131"/>
      <c r="F7" s="131"/>
      <c r="G7" s="131"/>
      <c r="H7" s="131"/>
      <c r="I7" s="131"/>
    </row>
    <row r="8" spans="1:9" s="23" customFormat="1" ht="184.5" customHeight="1">
      <c r="A8" s="20" t="s">
        <v>194</v>
      </c>
      <c r="B8" s="32"/>
      <c r="C8" s="20" t="s">
        <v>205</v>
      </c>
      <c r="D8" s="82" t="s">
        <v>206</v>
      </c>
      <c r="E8" s="32">
        <v>140</v>
      </c>
      <c r="F8" s="32" t="s">
        <v>197</v>
      </c>
      <c r="G8" s="33">
        <v>380</v>
      </c>
      <c r="H8" s="34" t="s">
        <v>12</v>
      </c>
      <c r="I8" s="35">
        <v>53200</v>
      </c>
    </row>
    <row r="9" spans="1:9" s="23" customFormat="1" ht="184.5" customHeight="1">
      <c r="A9" s="20" t="s">
        <v>194</v>
      </c>
      <c r="B9" s="20"/>
      <c r="C9" s="20" t="s">
        <v>207</v>
      </c>
      <c r="D9" s="81" t="s">
        <v>208</v>
      </c>
      <c r="E9" s="20">
        <v>70</v>
      </c>
      <c r="F9" s="20" t="s">
        <v>197</v>
      </c>
      <c r="G9" s="22">
        <v>800</v>
      </c>
      <c r="H9" s="36" t="s">
        <v>12</v>
      </c>
      <c r="I9" s="37">
        <v>56000</v>
      </c>
    </row>
    <row r="10" spans="1:9" s="23" customFormat="1" ht="184.5" customHeight="1">
      <c r="A10" s="20" t="s">
        <v>194</v>
      </c>
      <c r="B10" s="20"/>
      <c r="C10" s="20" t="s">
        <v>209</v>
      </c>
      <c r="D10" s="81" t="s">
        <v>210</v>
      </c>
      <c r="E10" s="20">
        <v>210</v>
      </c>
      <c r="F10" s="20" t="s">
        <v>197</v>
      </c>
      <c r="G10" s="22">
        <v>120</v>
      </c>
      <c r="H10" s="20" t="s">
        <v>12</v>
      </c>
      <c r="I10" s="33">
        <v>25200</v>
      </c>
    </row>
    <row r="11" spans="1:9" s="23" customFormat="1" ht="184.5" customHeight="1">
      <c r="A11" s="132" t="s">
        <v>211</v>
      </c>
      <c r="B11" s="133"/>
      <c r="C11" s="133"/>
      <c r="D11" s="133"/>
      <c r="E11" s="133"/>
      <c r="F11" s="133"/>
      <c r="G11" s="133"/>
      <c r="H11" s="133"/>
      <c r="I11" s="133"/>
    </row>
    <row r="12" spans="1:9" s="23" customFormat="1" ht="184.5" customHeight="1">
      <c r="A12" s="20" t="s">
        <v>194</v>
      </c>
      <c r="B12" s="38"/>
      <c r="C12" s="20" t="s">
        <v>212</v>
      </c>
      <c r="D12" s="81" t="s">
        <v>213</v>
      </c>
      <c r="E12" s="38">
        <v>5</v>
      </c>
      <c r="F12" s="20" t="s">
        <v>214</v>
      </c>
      <c r="G12" s="22">
        <v>9400</v>
      </c>
      <c r="H12" s="20" t="s">
        <v>12</v>
      </c>
      <c r="I12" s="22">
        <v>47000</v>
      </c>
    </row>
    <row r="13" spans="1:9" s="23" customFormat="1" ht="184.5" customHeight="1">
      <c r="A13" s="20" t="s">
        <v>194</v>
      </c>
      <c r="B13" s="38"/>
      <c r="C13" s="20" t="s">
        <v>215</v>
      </c>
      <c r="D13" s="81" t="s">
        <v>216</v>
      </c>
      <c r="E13" s="38">
        <v>5</v>
      </c>
      <c r="F13" s="20" t="s">
        <v>214</v>
      </c>
      <c r="G13" s="22">
        <v>9400</v>
      </c>
      <c r="H13" s="20" t="s">
        <v>12</v>
      </c>
      <c r="I13" s="22">
        <v>47000</v>
      </c>
    </row>
    <row r="14" spans="1:9" s="23" customFormat="1" ht="184.5" customHeight="1">
      <c r="A14" s="20" t="s">
        <v>194</v>
      </c>
      <c r="B14" s="38"/>
      <c r="C14" s="20" t="s">
        <v>217</v>
      </c>
      <c r="D14" s="81" t="s">
        <v>218</v>
      </c>
      <c r="E14" s="38">
        <v>5</v>
      </c>
      <c r="F14" s="20" t="s">
        <v>214</v>
      </c>
      <c r="G14" s="22">
        <v>16000</v>
      </c>
      <c r="H14" s="20" t="s">
        <v>12</v>
      </c>
      <c r="I14" s="22">
        <v>80000</v>
      </c>
    </row>
    <row r="15" spans="1:9" s="23" customFormat="1" ht="184.5" customHeight="1">
      <c r="A15" s="20" t="s">
        <v>194</v>
      </c>
      <c r="B15" s="38"/>
      <c r="C15" s="20" t="s">
        <v>219</v>
      </c>
      <c r="D15" s="81" t="s">
        <v>220</v>
      </c>
      <c r="E15" s="38">
        <v>5</v>
      </c>
      <c r="F15" s="20" t="s">
        <v>214</v>
      </c>
      <c r="G15" s="22">
        <v>16000</v>
      </c>
      <c r="H15" s="20" t="s">
        <v>12</v>
      </c>
      <c r="I15" s="22">
        <v>80000</v>
      </c>
    </row>
    <row r="16" spans="1:9" s="23" customFormat="1" ht="184.5" customHeight="1">
      <c r="A16" s="132" t="s">
        <v>221</v>
      </c>
      <c r="B16" s="133"/>
      <c r="C16" s="133"/>
      <c r="D16" s="133"/>
      <c r="E16" s="133"/>
      <c r="F16" s="133"/>
      <c r="G16" s="133"/>
      <c r="H16" s="133"/>
      <c r="I16" s="133"/>
    </row>
    <row r="17" spans="1:9" s="23" customFormat="1" ht="184.5" customHeight="1">
      <c r="A17" s="20" t="s">
        <v>194</v>
      </c>
      <c r="B17" s="20"/>
      <c r="C17" s="20" t="s">
        <v>222</v>
      </c>
      <c r="D17" s="81" t="s">
        <v>223</v>
      </c>
      <c r="E17" s="20">
        <v>140</v>
      </c>
      <c r="F17" s="20" t="s">
        <v>33</v>
      </c>
      <c r="G17" s="22">
        <v>611</v>
      </c>
      <c r="H17" s="20" t="s">
        <v>12</v>
      </c>
      <c r="I17" s="22">
        <v>85540</v>
      </c>
    </row>
    <row r="18" spans="1:9" s="23" customFormat="1" ht="184.5" customHeight="1">
      <c r="A18" s="20" t="s">
        <v>194</v>
      </c>
      <c r="B18" s="20"/>
      <c r="C18" s="20" t="s">
        <v>224</v>
      </c>
      <c r="D18" s="81" t="s">
        <v>225</v>
      </c>
      <c r="E18" s="20">
        <v>140</v>
      </c>
      <c r="F18" s="20" t="s">
        <v>33</v>
      </c>
      <c r="G18" s="22">
        <v>1050</v>
      </c>
      <c r="H18" s="20" t="s">
        <v>12</v>
      </c>
      <c r="I18" s="22">
        <v>147000</v>
      </c>
    </row>
    <row r="19" spans="1:9" s="23" customFormat="1" ht="184.5" customHeight="1">
      <c r="A19" s="20" t="s">
        <v>194</v>
      </c>
      <c r="B19" s="20"/>
      <c r="C19" s="20" t="s">
        <v>226</v>
      </c>
      <c r="D19" s="81" t="s">
        <v>227</v>
      </c>
      <c r="E19" s="20">
        <v>15</v>
      </c>
      <c r="F19" s="20" t="s">
        <v>33</v>
      </c>
      <c r="G19" s="22">
        <v>1290</v>
      </c>
      <c r="H19" s="20" t="s">
        <v>12</v>
      </c>
      <c r="I19" s="22">
        <v>19350</v>
      </c>
    </row>
    <row r="20" spans="1:9" s="23" customFormat="1" ht="184.5" customHeight="1">
      <c r="A20" s="30" t="s">
        <v>228</v>
      </c>
      <c r="B20" s="31"/>
      <c r="C20" s="31"/>
      <c r="D20" s="31"/>
      <c r="E20" s="31"/>
      <c r="F20" s="31"/>
      <c r="G20" s="31"/>
      <c r="H20" s="31"/>
      <c r="I20" s="39"/>
    </row>
    <row r="21" spans="1:9" s="23" customFormat="1" ht="184.5" customHeight="1">
      <c r="A21" s="20" t="s">
        <v>194</v>
      </c>
      <c r="B21" s="20"/>
      <c r="C21" s="20" t="s">
        <v>229</v>
      </c>
      <c r="D21" s="81" t="s">
        <v>230</v>
      </c>
      <c r="E21" s="20">
        <v>2100</v>
      </c>
      <c r="F21" s="20" t="s">
        <v>75</v>
      </c>
      <c r="G21" s="22">
        <v>249</v>
      </c>
      <c r="H21" s="20" t="s">
        <v>231</v>
      </c>
      <c r="I21" s="22">
        <v>522900</v>
      </c>
    </row>
    <row r="22" spans="1:9" s="23" customFormat="1" ht="184.5" customHeight="1">
      <c r="A22" s="130" t="s">
        <v>232</v>
      </c>
      <c r="B22" s="131"/>
      <c r="C22" s="131"/>
      <c r="D22" s="131"/>
      <c r="E22" s="131"/>
      <c r="F22" s="131"/>
      <c r="G22" s="131"/>
      <c r="H22" s="131"/>
      <c r="I22" s="131"/>
    </row>
    <row r="23" spans="1:9" s="23" customFormat="1" ht="184.5" customHeight="1">
      <c r="A23" s="134" t="s">
        <v>233</v>
      </c>
      <c r="B23" s="135"/>
      <c r="C23" s="135"/>
      <c r="D23" s="135"/>
      <c r="E23" s="135"/>
      <c r="F23" s="135"/>
      <c r="G23" s="135"/>
      <c r="H23" s="135"/>
      <c r="I23" s="135"/>
    </row>
    <row r="24" spans="1:9" s="23" customFormat="1" ht="184.5" customHeight="1">
      <c r="A24" s="20" t="s">
        <v>194</v>
      </c>
      <c r="B24" s="20"/>
      <c r="C24" s="20" t="s">
        <v>234</v>
      </c>
      <c r="D24" s="81" t="s">
        <v>235</v>
      </c>
      <c r="E24" s="20">
        <v>350</v>
      </c>
      <c r="F24" s="20" t="s">
        <v>33</v>
      </c>
      <c r="G24" s="22">
        <v>620</v>
      </c>
      <c r="H24" s="20" t="s">
        <v>231</v>
      </c>
      <c r="I24" s="22">
        <v>217000</v>
      </c>
    </row>
    <row r="25" spans="1:9" s="23" customFormat="1" ht="184.5" customHeight="1">
      <c r="A25" s="136" t="s">
        <v>236</v>
      </c>
      <c r="B25" s="137"/>
      <c r="C25" s="137"/>
      <c r="D25" s="137"/>
      <c r="E25" s="137"/>
      <c r="F25" s="137"/>
      <c r="G25" s="137"/>
      <c r="H25" s="137"/>
      <c r="I25" s="137"/>
    </row>
    <row r="26" spans="1:9" s="23" customFormat="1" ht="184.5" customHeight="1">
      <c r="A26" s="20" t="s">
        <v>194</v>
      </c>
      <c r="B26" s="20"/>
      <c r="C26" s="20" t="s">
        <v>237</v>
      </c>
      <c r="D26" s="81" t="s">
        <v>238</v>
      </c>
      <c r="E26" s="20">
        <v>140</v>
      </c>
      <c r="F26" s="20" t="s">
        <v>33</v>
      </c>
      <c r="G26" s="22">
        <v>1000</v>
      </c>
      <c r="H26" s="20" t="s">
        <v>231</v>
      </c>
      <c r="I26" s="22">
        <v>140000</v>
      </c>
    </row>
    <row r="27" spans="1:9" s="23" customFormat="1" ht="184.5" customHeight="1">
      <c r="A27" s="20" t="s">
        <v>194</v>
      </c>
      <c r="B27" s="20"/>
      <c r="C27" s="20" t="s">
        <v>239</v>
      </c>
      <c r="D27" s="81" t="s">
        <v>240</v>
      </c>
      <c r="E27" s="20">
        <v>140</v>
      </c>
      <c r="F27" s="20" t="s">
        <v>33</v>
      </c>
      <c r="G27" s="22">
        <v>1500</v>
      </c>
      <c r="H27" s="20" t="s">
        <v>231</v>
      </c>
      <c r="I27" s="22">
        <v>210000</v>
      </c>
    </row>
    <row r="28" spans="1:9" s="23" customFormat="1" ht="184.5" customHeight="1">
      <c r="A28" s="20" t="s">
        <v>194</v>
      </c>
      <c r="B28" s="20"/>
      <c r="C28" s="20" t="s">
        <v>241</v>
      </c>
      <c r="D28" s="81" t="s">
        <v>242</v>
      </c>
      <c r="E28" s="20">
        <v>70</v>
      </c>
      <c r="F28" s="20" t="s">
        <v>33</v>
      </c>
      <c r="G28" s="22">
        <v>3000</v>
      </c>
      <c r="H28" s="20" t="s">
        <v>231</v>
      </c>
      <c r="I28" s="22">
        <v>210000</v>
      </c>
    </row>
    <row r="29" spans="1:9" s="23" customFormat="1" ht="184.5" customHeight="1">
      <c r="A29" s="20" t="s">
        <v>194</v>
      </c>
      <c r="B29" s="20"/>
      <c r="C29" s="20" t="s">
        <v>243</v>
      </c>
      <c r="D29" s="81" t="s">
        <v>244</v>
      </c>
      <c r="E29" s="20">
        <v>70</v>
      </c>
      <c r="F29" s="20" t="s">
        <v>33</v>
      </c>
      <c r="G29" s="22">
        <v>3500</v>
      </c>
      <c r="H29" s="20" t="s">
        <v>231</v>
      </c>
      <c r="I29" s="22">
        <v>245000</v>
      </c>
    </row>
    <row r="30" spans="1:9" s="23" customFormat="1" ht="184.5" customHeight="1">
      <c r="A30" s="130" t="s">
        <v>245</v>
      </c>
      <c r="B30" s="131"/>
      <c r="C30" s="131"/>
      <c r="D30" s="131"/>
      <c r="E30" s="131"/>
      <c r="F30" s="131"/>
      <c r="G30" s="131"/>
      <c r="H30" s="131"/>
      <c r="I30" s="131"/>
    </row>
    <row r="31" spans="1:9" s="23" customFormat="1" ht="184.5" customHeight="1">
      <c r="A31" s="134" t="s">
        <v>233</v>
      </c>
      <c r="B31" s="135"/>
      <c r="C31" s="135"/>
      <c r="D31" s="135"/>
      <c r="E31" s="135"/>
      <c r="F31" s="135"/>
      <c r="G31" s="135"/>
      <c r="H31" s="135"/>
      <c r="I31" s="135"/>
    </row>
    <row r="32" spans="1:9" s="23" customFormat="1" ht="184.5" customHeight="1">
      <c r="A32" s="20" t="s">
        <v>194</v>
      </c>
      <c r="B32" s="20"/>
      <c r="C32" s="20" t="s">
        <v>246</v>
      </c>
      <c r="D32" s="81" t="s">
        <v>247</v>
      </c>
      <c r="E32" s="20">
        <v>350</v>
      </c>
      <c r="F32" s="20" t="s">
        <v>33</v>
      </c>
      <c r="G32" s="22">
        <v>830</v>
      </c>
      <c r="H32" s="20" t="s">
        <v>231</v>
      </c>
      <c r="I32" s="22">
        <v>290500</v>
      </c>
    </row>
    <row r="33" spans="1:9" s="23" customFormat="1" ht="184.5" customHeight="1">
      <c r="A33" s="20" t="s">
        <v>194</v>
      </c>
      <c r="B33" s="20"/>
      <c r="C33" s="20" t="s">
        <v>248</v>
      </c>
      <c r="D33" s="81" t="s">
        <v>249</v>
      </c>
      <c r="E33" s="20">
        <v>350</v>
      </c>
      <c r="F33" s="20" t="s">
        <v>33</v>
      </c>
      <c r="G33" s="22">
        <v>1350</v>
      </c>
      <c r="H33" s="20" t="s">
        <v>231</v>
      </c>
      <c r="I33" s="22">
        <v>472500</v>
      </c>
    </row>
    <row r="34" spans="1:9" s="23" customFormat="1" ht="184.5" customHeight="1">
      <c r="A34" s="20" t="s">
        <v>194</v>
      </c>
      <c r="B34" s="20"/>
      <c r="C34" s="20" t="s">
        <v>250</v>
      </c>
      <c r="D34" s="81" t="s">
        <v>251</v>
      </c>
      <c r="E34" s="20">
        <v>350</v>
      </c>
      <c r="F34" s="20" t="s">
        <v>33</v>
      </c>
      <c r="G34" s="22">
        <v>950</v>
      </c>
      <c r="H34" s="20" t="s">
        <v>231</v>
      </c>
      <c r="I34" s="22">
        <v>332500</v>
      </c>
    </row>
    <row r="35" spans="1:9" s="23" customFormat="1" ht="184.5" customHeight="1">
      <c r="A35" s="20" t="s">
        <v>194</v>
      </c>
      <c r="B35" s="20"/>
      <c r="C35" s="20" t="s">
        <v>252</v>
      </c>
      <c r="D35" s="81" t="s">
        <v>253</v>
      </c>
      <c r="E35" s="20">
        <v>35</v>
      </c>
      <c r="F35" s="20" t="s">
        <v>33</v>
      </c>
      <c r="G35" s="22">
        <v>1650</v>
      </c>
      <c r="H35" s="20" t="s">
        <v>231</v>
      </c>
      <c r="I35" s="22">
        <v>57750</v>
      </c>
    </row>
    <row r="36" spans="1:9" s="23" customFormat="1" ht="184.5" customHeight="1">
      <c r="A36" s="136" t="s">
        <v>254</v>
      </c>
      <c r="B36" s="137"/>
      <c r="C36" s="137"/>
      <c r="D36" s="137"/>
      <c r="E36" s="137"/>
      <c r="F36" s="137"/>
      <c r="G36" s="137"/>
      <c r="H36" s="137"/>
      <c r="I36" s="137"/>
    </row>
    <row r="37" spans="1:9" s="23" customFormat="1" ht="184.5" customHeight="1">
      <c r="A37" s="20" t="s">
        <v>194</v>
      </c>
      <c r="B37" s="20"/>
      <c r="C37" s="20" t="s">
        <v>255</v>
      </c>
      <c r="D37" s="81" t="s">
        <v>256</v>
      </c>
      <c r="E37" s="20">
        <v>210</v>
      </c>
      <c r="F37" s="20" t="s">
        <v>33</v>
      </c>
      <c r="G37" s="22">
        <v>1000</v>
      </c>
      <c r="H37" s="20" t="s">
        <v>231</v>
      </c>
      <c r="I37" s="22">
        <v>210000</v>
      </c>
    </row>
    <row r="38" spans="1:9" s="23" customFormat="1" ht="184.5" customHeight="1">
      <c r="A38" s="20" t="s">
        <v>194</v>
      </c>
      <c r="B38" s="20"/>
      <c r="C38" s="20" t="s">
        <v>257</v>
      </c>
      <c r="D38" s="81" t="s">
        <v>258</v>
      </c>
      <c r="E38" s="20">
        <v>20</v>
      </c>
      <c r="F38" s="20" t="s">
        <v>33</v>
      </c>
      <c r="G38" s="22">
        <v>1140</v>
      </c>
      <c r="H38" s="20" t="s">
        <v>12</v>
      </c>
      <c r="I38" s="22">
        <v>22800</v>
      </c>
    </row>
    <row r="39" spans="1:9" s="23" customFormat="1" ht="184.5" customHeight="1">
      <c r="A39" s="126" t="s">
        <v>259</v>
      </c>
      <c r="B39" s="127"/>
      <c r="C39" s="127"/>
      <c r="D39" s="127"/>
      <c r="E39" s="127"/>
      <c r="F39" s="127"/>
      <c r="G39" s="127"/>
      <c r="H39" s="127"/>
      <c r="I39" s="127"/>
    </row>
    <row r="40" spans="1:9" s="23" customFormat="1" ht="184.5" customHeight="1">
      <c r="A40" s="20" t="s">
        <v>194</v>
      </c>
      <c r="B40" s="20"/>
      <c r="C40" s="20" t="s">
        <v>260</v>
      </c>
      <c r="D40" s="81" t="s">
        <v>261</v>
      </c>
      <c r="E40" s="20">
        <v>280</v>
      </c>
      <c r="F40" s="20" t="s">
        <v>262</v>
      </c>
      <c r="G40" s="22">
        <v>500</v>
      </c>
      <c r="H40" s="20" t="s">
        <v>12</v>
      </c>
      <c r="I40" s="22">
        <v>140000</v>
      </c>
    </row>
    <row r="41" spans="1:9" s="23" customFormat="1" ht="184.5" customHeight="1">
      <c r="A41" s="20" t="s">
        <v>194</v>
      </c>
      <c r="B41" s="20"/>
      <c r="C41" s="20" t="s">
        <v>263</v>
      </c>
      <c r="D41" s="81" t="s">
        <v>264</v>
      </c>
      <c r="E41" s="20">
        <v>70</v>
      </c>
      <c r="F41" s="20" t="s">
        <v>262</v>
      </c>
      <c r="G41" s="22">
        <v>1450</v>
      </c>
      <c r="H41" s="20" t="s">
        <v>12</v>
      </c>
      <c r="I41" s="22">
        <v>101500</v>
      </c>
    </row>
    <row r="42" spans="1:9" s="23" customFormat="1" ht="28.5" customHeight="1">
      <c r="A42" s="126" t="s">
        <v>265</v>
      </c>
      <c r="B42" s="127"/>
      <c r="C42" s="127"/>
      <c r="D42" s="127"/>
      <c r="E42" s="127"/>
      <c r="F42" s="127"/>
      <c r="G42" s="127"/>
      <c r="H42" s="127"/>
      <c r="I42" s="127"/>
    </row>
    <row r="43" spans="1:9" s="23" customFormat="1" ht="184.5" customHeight="1">
      <c r="A43" s="20" t="s">
        <v>194</v>
      </c>
      <c r="B43" s="20"/>
      <c r="C43" s="20" t="s">
        <v>266</v>
      </c>
      <c r="D43" s="21" t="s">
        <v>267</v>
      </c>
      <c r="E43" s="20">
        <v>140</v>
      </c>
      <c r="F43" s="20" t="s">
        <v>262</v>
      </c>
      <c r="G43" s="22">
        <v>1000</v>
      </c>
      <c r="H43" s="20" t="s">
        <v>12</v>
      </c>
      <c r="I43" s="22">
        <v>140000</v>
      </c>
    </row>
    <row r="44" spans="1:9" s="23" customFormat="1" ht="184.5" customHeight="1">
      <c r="A44" s="20" t="s">
        <v>194</v>
      </c>
      <c r="B44" s="20"/>
      <c r="C44" s="20" t="s">
        <v>268</v>
      </c>
      <c r="D44" s="21" t="s">
        <v>269</v>
      </c>
      <c r="E44" s="20">
        <v>140</v>
      </c>
      <c r="F44" s="20" t="s">
        <v>262</v>
      </c>
      <c r="G44" s="22">
        <v>1250</v>
      </c>
      <c r="H44" s="20" t="s">
        <v>12</v>
      </c>
      <c r="I44" s="22">
        <v>175000</v>
      </c>
    </row>
    <row r="45" spans="1:9" s="23" customFormat="1" ht="184.5" customHeight="1">
      <c r="A45" s="132" t="s">
        <v>270</v>
      </c>
      <c r="B45" s="133"/>
      <c r="C45" s="133"/>
      <c r="D45" s="133"/>
      <c r="E45" s="133"/>
      <c r="F45" s="133"/>
      <c r="G45" s="133"/>
      <c r="H45" s="133"/>
      <c r="I45" s="133"/>
    </row>
    <row r="46" spans="1:9" s="23" customFormat="1" ht="184.5" customHeight="1">
      <c r="A46" s="20" t="s">
        <v>194</v>
      </c>
      <c r="B46" s="20"/>
      <c r="C46" s="20" t="s">
        <v>271</v>
      </c>
      <c r="D46" s="21" t="s">
        <v>272</v>
      </c>
      <c r="E46" s="20">
        <v>15</v>
      </c>
      <c r="F46" s="20" t="s">
        <v>33</v>
      </c>
      <c r="G46" s="22">
        <v>12000</v>
      </c>
      <c r="H46" s="20" t="s">
        <v>12</v>
      </c>
      <c r="I46" s="22">
        <v>180000</v>
      </c>
    </row>
    <row r="47" spans="1:9" s="23" customFormat="1" ht="51" customHeight="1">
      <c r="A47" s="138" t="s">
        <v>273</v>
      </c>
      <c r="B47" s="139"/>
      <c r="C47" s="139"/>
      <c r="D47" s="139"/>
      <c r="E47" s="139"/>
      <c r="F47" s="139"/>
      <c r="G47" s="139"/>
      <c r="H47" s="139"/>
      <c r="I47" s="139"/>
    </row>
    <row r="48" spans="1:9" s="23" customFormat="1" ht="51" customHeight="1">
      <c r="A48" s="140" t="s">
        <v>274</v>
      </c>
      <c r="B48" s="141"/>
      <c r="C48" s="141"/>
      <c r="D48" s="141"/>
      <c r="E48" s="141"/>
      <c r="F48" s="141"/>
      <c r="G48" s="141"/>
      <c r="H48" s="141"/>
      <c r="I48" s="141"/>
    </row>
    <row r="49" spans="1:9" s="23" customFormat="1" ht="184.5" customHeight="1">
      <c r="A49" s="40" t="s">
        <v>275</v>
      </c>
      <c r="B49" s="40"/>
      <c r="C49" s="40" t="s">
        <v>276</v>
      </c>
      <c r="D49" s="83" t="s">
        <v>277</v>
      </c>
      <c r="E49" s="40">
        <v>15</v>
      </c>
      <c r="F49" s="40" t="s">
        <v>75</v>
      </c>
      <c r="G49" s="42">
        <v>1350</v>
      </c>
      <c r="H49" s="40" t="s">
        <v>12</v>
      </c>
      <c r="I49" s="42">
        <v>20250</v>
      </c>
    </row>
    <row r="50" spans="1:9" s="23" customFormat="1" ht="184.5" customHeight="1">
      <c r="A50" s="40" t="s">
        <v>275</v>
      </c>
      <c r="B50" s="40"/>
      <c r="C50" s="40" t="s">
        <v>278</v>
      </c>
      <c r="D50" s="83" t="s">
        <v>279</v>
      </c>
      <c r="E50" s="40">
        <v>15</v>
      </c>
      <c r="F50" s="40" t="s">
        <v>75</v>
      </c>
      <c r="G50" s="42">
        <v>2250</v>
      </c>
      <c r="H50" s="40" t="s">
        <v>12</v>
      </c>
      <c r="I50" s="42">
        <v>33750</v>
      </c>
    </row>
    <row r="51" spans="1:9" s="23" customFormat="1" ht="184.5" customHeight="1">
      <c r="A51" s="130" t="s">
        <v>280</v>
      </c>
      <c r="B51" s="131"/>
      <c r="C51" s="131"/>
      <c r="D51" s="131"/>
      <c r="E51" s="131"/>
      <c r="F51" s="131"/>
      <c r="G51" s="131"/>
      <c r="H51" s="131"/>
      <c r="I51" s="131"/>
    </row>
    <row r="52" spans="1:9" s="23" customFormat="1" ht="184.5" customHeight="1">
      <c r="A52" s="40" t="s">
        <v>275</v>
      </c>
      <c r="B52" s="40"/>
      <c r="C52" s="40" t="s">
        <v>281</v>
      </c>
      <c r="D52" s="83" t="s">
        <v>282</v>
      </c>
      <c r="E52" s="43">
        <v>140</v>
      </c>
      <c r="F52" s="44" t="s">
        <v>75</v>
      </c>
      <c r="G52" s="45">
        <v>647.51</v>
      </c>
      <c r="H52" s="46" t="s">
        <v>12</v>
      </c>
      <c r="I52" s="47">
        <v>90650.84</v>
      </c>
    </row>
    <row r="53" spans="1:9" s="23" customFormat="1" ht="184.5" customHeight="1">
      <c r="A53" s="40" t="s">
        <v>275</v>
      </c>
      <c r="B53" s="40"/>
      <c r="C53" s="40" t="s">
        <v>283</v>
      </c>
      <c r="D53" s="84" t="s">
        <v>284</v>
      </c>
      <c r="E53" s="43">
        <v>140</v>
      </c>
      <c r="F53" s="44" t="s">
        <v>75</v>
      </c>
      <c r="G53" s="45">
        <v>2197.34</v>
      </c>
      <c r="H53" s="46" t="s">
        <v>12</v>
      </c>
      <c r="I53" s="47">
        <v>307626.90000000002</v>
      </c>
    </row>
    <row r="54" spans="1:9" s="23" customFormat="1" ht="184.5" customHeight="1">
      <c r="A54" s="40" t="s">
        <v>275</v>
      </c>
      <c r="B54" s="40"/>
      <c r="C54" s="40" t="s">
        <v>285</v>
      </c>
      <c r="D54" s="83" t="s">
        <v>286</v>
      </c>
      <c r="E54" s="43">
        <v>70</v>
      </c>
      <c r="F54" s="44" t="s">
        <v>75</v>
      </c>
      <c r="G54" s="45">
        <v>1858.81</v>
      </c>
      <c r="H54" s="46" t="s">
        <v>12</v>
      </c>
      <c r="I54" s="47">
        <v>130116.7</v>
      </c>
    </row>
    <row r="55" spans="1:9" s="23" customFormat="1" ht="184.5" customHeight="1">
      <c r="A55" s="40" t="s">
        <v>275</v>
      </c>
      <c r="B55" s="40"/>
      <c r="C55" s="40" t="s">
        <v>287</v>
      </c>
      <c r="D55" s="85" t="s">
        <v>288</v>
      </c>
      <c r="E55" s="43">
        <v>70</v>
      </c>
      <c r="F55" s="44" t="s">
        <v>75</v>
      </c>
      <c r="G55" s="45">
        <v>0</v>
      </c>
      <c r="H55" s="46" t="s">
        <v>12</v>
      </c>
      <c r="I55" s="47">
        <v>0</v>
      </c>
    </row>
    <row r="56" spans="1:9" s="23" customFormat="1" ht="184.5" customHeight="1">
      <c r="A56" s="40" t="s">
        <v>275</v>
      </c>
      <c r="B56" s="40"/>
      <c r="C56" s="40" t="s">
        <v>289</v>
      </c>
      <c r="D56" s="86" t="s">
        <v>290</v>
      </c>
      <c r="E56" s="48">
        <v>210</v>
      </c>
      <c r="F56" s="49" t="s">
        <v>75</v>
      </c>
      <c r="G56" s="50">
        <v>958.95</v>
      </c>
      <c r="H56" s="51" t="s">
        <v>12</v>
      </c>
      <c r="I56" s="52">
        <v>201379.29</v>
      </c>
    </row>
    <row r="57" spans="1:9" s="23" customFormat="1" ht="184.5" customHeight="1">
      <c r="A57" s="40" t="s">
        <v>275</v>
      </c>
      <c r="B57" s="40"/>
      <c r="C57" s="40" t="s">
        <v>291</v>
      </c>
      <c r="D57" s="86" t="s">
        <v>292</v>
      </c>
      <c r="E57" s="48">
        <v>210</v>
      </c>
      <c r="F57" s="49" t="s">
        <v>75</v>
      </c>
      <c r="G57" s="50">
        <v>1146.06</v>
      </c>
      <c r="H57" s="51" t="s">
        <v>12</v>
      </c>
      <c r="I57" s="52">
        <v>240672.81</v>
      </c>
    </row>
    <row r="58" spans="1:9" s="23" customFormat="1" ht="184.5" customHeight="1">
      <c r="A58" s="40" t="s">
        <v>275</v>
      </c>
      <c r="B58" s="40"/>
      <c r="C58" s="40" t="s">
        <v>293</v>
      </c>
      <c r="D58" s="84" t="s">
        <v>294</v>
      </c>
      <c r="E58" s="43">
        <v>140</v>
      </c>
      <c r="F58" s="44" t="s">
        <v>75</v>
      </c>
      <c r="G58" s="45">
        <v>1354.1</v>
      </c>
      <c r="H58" s="46" t="s">
        <v>12</v>
      </c>
      <c r="I58" s="47">
        <v>189574</v>
      </c>
    </row>
    <row r="59" spans="1:9" s="23" customFormat="1" ht="184.5" customHeight="1">
      <c r="A59" s="40" t="s">
        <v>275</v>
      </c>
      <c r="B59" s="40"/>
      <c r="C59" s="40" t="s">
        <v>295</v>
      </c>
      <c r="D59" s="41" t="s">
        <v>296</v>
      </c>
      <c r="E59" s="43">
        <v>70</v>
      </c>
      <c r="F59" s="44" t="s">
        <v>75</v>
      </c>
      <c r="G59" s="45">
        <v>1477.2</v>
      </c>
      <c r="H59" s="46" t="s">
        <v>12</v>
      </c>
      <c r="I59" s="47">
        <v>103404</v>
      </c>
    </row>
    <row r="60" spans="1:9" s="23" customFormat="1" ht="184.5" customHeight="1">
      <c r="A60" s="40" t="s">
        <v>275</v>
      </c>
      <c r="B60" s="40"/>
      <c r="C60" s="40" t="s">
        <v>297</v>
      </c>
      <c r="D60" s="41" t="s">
        <v>298</v>
      </c>
      <c r="E60" s="43">
        <v>70</v>
      </c>
      <c r="F60" s="44" t="s">
        <v>75</v>
      </c>
      <c r="G60" s="45">
        <v>2154.25</v>
      </c>
      <c r="H60" s="46" t="s">
        <v>12</v>
      </c>
      <c r="I60" s="47">
        <v>150797.5</v>
      </c>
    </row>
    <row r="61" spans="1:9" s="23" customFormat="1" ht="184.5" customHeight="1">
      <c r="A61" s="142" t="s">
        <v>299</v>
      </c>
      <c r="B61" s="143"/>
      <c r="C61" s="143"/>
      <c r="D61" s="143"/>
      <c r="E61" s="143"/>
      <c r="F61" s="143"/>
      <c r="G61" s="143"/>
      <c r="H61" s="143"/>
      <c r="I61" s="143"/>
    </row>
    <row r="62" spans="1:9" s="23" customFormat="1" ht="184.5" customHeight="1">
      <c r="A62" s="40" t="s">
        <v>275</v>
      </c>
      <c r="B62" s="40"/>
      <c r="C62" s="40" t="s">
        <v>300</v>
      </c>
      <c r="D62" s="41" t="s">
        <v>301</v>
      </c>
      <c r="E62" s="43">
        <v>70</v>
      </c>
      <c r="F62" s="44" t="s">
        <v>75</v>
      </c>
      <c r="G62" s="45">
        <v>0</v>
      </c>
      <c r="H62" s="46" t="s">
        <v>12</v>
      </c>
      <c r="I62" s="47">
        <v>0</v>
      </c>
    </row>
    <row r="63" spans="1:9" s="23" customFormat="1" ht="184.5" customHeight="1">
      <c r="A63" s="40" t="s">
        <v>275</v>
      </c>
      <c r="B63" s="40"/>
      <c r="C63" s="40" t="s">
        <v>302</v>
      </c>
      <c r="D63" s="41" t="s">
        <v>303</v>
      </c>
      <c r="E63" s="43">
        <v>70</v>
      </c>
      <c r="F63" s="44" t="s">
        <v>75</v>
      </c>
      <c r="G63" s="45">
        <v>0</v>
      </c>
      <c r="H63" s="46" t="s">
        <v>12</v>
      </c>
      <c r="I63" s="47">
        <v>0</v>
      </c>
    </row>
    <row r="64" spans="1:9" s="23" customFormat="1" ht="184.5" customHeight="1">
      <c r="A64" s="40" t="s">
        <v>275</v>
      </c>
      <c r="B64" s="40"/>
      <c r="C64" s="40" t="s">
        <v>304</v>
      </c>
      <c r="D64" s="41" t="s">
        <v>305</v>
      </c>
      <c r="E64" s="43">
        <v>70</v>
      </c>
      <c r="F64" s="44" t="s">
        <v>75</v>
      </c>
      <c r="G64" s="45">
        <v>2482.9299999999998</v>
      </c>
      <c r="H64" s="46" t="s">
        <v>12</v>
      </c>
      <c r="I64" s="47">
        <v>173804.89</v>
      </c>
    </row>
    <row r="65" spans="1:9" s="23" customFormat="1" ht="184.5" customHeight="1">
      <c r="A65" s="40" t="s">
        <v>275</v>
      </c>
      <c r="B65" s="40"/>
      <c r="C65" s="40" t="s">
        <v>306</v>
      </c>
      <c r="D65" s="41" t="s">
        <v>307</v>
      </c>
      <c r="E65" s="43">
        <v>70</v>
      </c>
      <c r="F65" s="44" t="s">
        <v>75</v>
      </c>
      <c r="G65" s="45">
        <v>1452.58</v>
      </c>
      <c r="H65" s="46" t="s">
        <v>12</v>
      </c>
      <c r="I65" s="47">
        <v>101680.6</v>
      </c>
    </row>
    <row r="66" spans="1:9" s="23" customFormat="1" ht="184.5" customHeight="1">
      <c r="A66" s="40" t="s">
        <v>275</v>
      </c>
      <c r="B66" s="53"/>
      <c r="C66" s="40" t="s">
        <v>308</v>
      </c>
      <c r="D66" s="54" t="s">
        <v>309</v>
      </c>
      <c r="E66" s="55">
        <v>70</v>
      </c>
      <c r="F66" s="49" t="s">
        <v>75</v>
      </c>
      <c r="G66" s="45">
        <v>0</v>
      </c>
      <c r="H66" s="51" t="s">
        <v>12</v>
      </c>
      <c r="I66" s="52">
        <v>0</v>
      </c>
    </row>
    <row r="67" spans="1:9" s="23" customFormat="1" ht="184.5" customHeight="1">
      <c r="A67" s="40" t="s">
        <v>275</v>
      </c>
      <c r="B67" s="53"/>
      <c r="C67" s="53" t="s">
        <v>310</v>
      </c>
      <c r="D67" s="54" t="s">
        <v>311</v>
      </c>
      <c r="E67" s="55">
        <v>70</v>
      </c>
      <c r="F67" s="49" t="s">
        <v>75</v>
      </c>
      <c r="G67" s="50">
        <v>1095.5899999999999</v>
      </c>
      <c r="H67" s="51" t="s">
        <v>12</v>
      </c>
      <c r="I67" s="52">
        <v>76691.3</v>
      </c>
    </row>
    <row r="68" spans="1:9" s="23" customFormat="1" ht="184.5" customHeight="1">
      <c r="A68" s="132" t="s">
        <v>312</v>
      </c>
      <c r="B68" s="133"/>
      <c r="C68" s="133"/>
      <c r="D68" s="133"/>
      <c r="E68" s="133"/>
      <c r="F68" s="133"/>
      <c r="G68" s="133"/>
      <c r="H68" s="133"/>
      <c r="I68" s="133"/>
    </row>
    <row r="69" spans="1:9" s="23" customFormat="1" ht="184.5" customHeight="1">
      <c r="A69" s="144" t="s">
        <v>313</v>
      </c>
      <c r="B69" s="145"/>
      <c r="C69" s="145"/>
      <c r="D69" s="145"/>
      <c r="E69" s="145"/>
      <c r="F69" s="145"/>
      <c r="G69" s="145"/>
      <c r="H69" s="145"/>
      <c r="I69" s="145"/>
    </row>
    <row r="70" spans="1:9" s="23" customFormat="1" ht="184.5" customHeight="1">
      <c r="A70" s="40" t="s">
        <v>275</v>
      </c>
      <c r="B70" s="56"/>
      <c r="C70" s="40" t="s">
        <v>314</v>
      </c>
      <c r="D70" s="41" t="s">
        <v>315</v>
      </c>
      <c r="E70" s="56">
        <v>140</v>
      </c>
      <c r="F70" s="57" t="s">
        <v>75</v>
      </c>
      <c r="G70" s="45">
        <v>0</v>
      </c>
      <c r="H70" s="46" t="s">
        <v>12</v>
      </c>
      <c r="I70" s="47">
        <v>0</v>
      </c>
    </row>
    <row r="71" spans="1:9" s="23" customFormat="1" ht="184.5" customHeight="1">
      <c r="A71" s="40" t="s">
        <v>275</v>
      </c>
      <c r="B71" s="40"/>
      <c r="C71" s="40" t="s">
        <v>316</v>
      </c>
      <c r="D71" s="41" t="s">
        <v>317</v>
      </c>
      <c r="E71" s="40">
        <v>140</v>
      </c>
      <c r="F71" s="46" t="s">
        <v>75</v>
      </c>
      <c r="G71" s="47">
        <v>1107.9000000000001</v>
      </c>
      <c r="H71" s="46" t="s">
        <v>12</v>
      </c>
      <c r="I71" s="47">
        <v>155106</v>
      </c>
    </row>
    <row r="72" spans="1:9" s="23" customFormat="1" ht="184.5" customHeight="1">
      <c r="A72" s="40" t="s">
        <v>275</v>
      </c>
      <c r="B72" s="40"/>
      <c r="C72" s="40" t="s">
        <v>318</v>
      </c>
      <c r="D72" s="41" t="s">
        <v>319</v>
      </c>
      <c r="E72" s="40">
        <v>15</v>
      </c>
      <c r="F72" s="46" t="s">
        <v>75</v>
      </c>
      <c r="G72" s="47">
        <v>0</v>
      </c>
      <c r="H72" s="46" t="s">
        <v>12</v>
      </c>
      <c r="I72" s="47">
        <v>0</v>
      </c>
    </row>
    <row r="73" spans="1:9" s="23" customFormat="1" ht="184.5" customHeight="1">
      <c r="A73" s="40" t="s">
        <v>275</v>
      </c>
      <c r="B73" s="58"/>
      <c r="C73" s="59" t="s">
        <v>320</v>
      </c>
      <c r="D73" s="60" t="s">
        <v>321</v>
      </c>
      <c r="E73" s="58">
        <v>15</v>
      </c>
      <c r="F73" s="61" t="s">
        <v>75</v>
      </c>
      <c r="G73" s="62">
        <v>0</v>
      </c>
      <c r="H73" s="63" t="s">
        <v>12</v>
      </c>
      <c r="I73" s="64">
        <v>0</v>
      </c>
    </row>
    <row r="74" spans="1:9" s="23" customFormat="1" ht="184.5" customHeight="1">
      <c r="A74" s="146" t="s">
        <v>322</v>
      </c>
      <c r="B74" s="147"/>
      <c r="C74" s="147"/>
      <c r="D74" s="147"/>
      <c r="E74" s="147"/>
      <c r="F74" s="147"/>
      <c r="G74" s="147"/>
      <c r="H74" s="147"/>
      <c r="I74" s="147"/>
    </row>
    <row r="75" spans="1:9" s="23" customFormat="1" ht="184.5" customHeight="1">
      <c r="A75" s="40" t="s">
        <v>275</v>
      </c>
      <c r="B75" s="65"/>
      <c r="C75" s="40" t="s">
        <v>323</v>
      </c>
      <c r="D75" s="54" t="s">
        <v>324</v>
      </c>
      <c r="E75" s="65">
        <v>30</v>
      </c>
      <c r="F75" s="49" t="s">
        <v>75</v>
      </c>
      <c r="G75" s="50">
        <v>0</v>
      </c>
      <c r="H75" s="51" t="s">
        <v>12</v>
      </c>
      <c r="I75" s="52">
        <v>0</v>
      </c>
    </row>
    <row r="76" spans="1:9" s="23" customFormat="1" ht="184.5" customHeight="1">
      <c r="A76" s="40" t="s">
        <v>275</v>
      </c>
      <c r="B76" s="40"/>
      <c r="C76" s="40" t="s">
        <v>325</v>
      </c>
      <c r="D76" s="41" t="s">
        <v>326</v>
      </c>
      <c r="E76" s="65">
        <v>30</v>
      </c>
      <c r="F76" s="49" t="s">
        <v>75</v>
      </c>
      <c r="G76" s="50">
        <v>2351.21</v>
      </c>
      <c r="H76" s="51" t="s">
        <v>12</v>
      </c>
      <c r="I76" s="52">
        <v>70536.3</v>
      </c>
    </row>
    <row r="77" spans="1:9" s="23" customFormat="1" ht="184.5" customHeight="1">
      <c r="A77" s="132" t="s">
        <v>327</v>
      </c>
      <c r="B77" s="133"/>
      <c r="C77" s="133"/>
      <c r="D77" s="133"/>
      <c r="E77" s="133"/>
      <c r="F77" s="133"/>
      <c r="G77" s="133"/>
      <c r="H77" s="133"/>
      <c r="I77" s="133"/>
    </row>
    <row r="78" spans="1:9" s="23" customFormat="1" ht="184.5" customHeight="1">
      <c r="A78" s="40" t="s">
        <v>275</v>
      </c>
      <c r="B78" s="66"/>
      <c r="C78" s="40" t="s">
        <v>328</v>
      </c>
      <c r="D78" s="67" t="s">
        <v>329</v>
      </c>
      <c r="E78" s="66">
        <v>30</v>
      </c>
      <c r="F78" s="68" t="s">
        <v>75</v>
      </c>
      <c r="G78" s="69">
        <v>1743.1</v>
      </c>
      <c r="H78" s="68" t="s">
        <v>12</v>
      </c>
      <c r="I78" s="69">
        <v>52292.88</v>
      </c>
    </row>
    <row r="79" spans="1:9" s="23" customFormat="1" ht="184.5" customHeight="1">
      <c r="A79" s="40" t="s">
        <v>275</v>
      </c>
      <c r="B79" s="66"/>
      <c r="C79" s="40" t="s">
        <v>330</v>
      </c>
      <c r="D79" s="70" t="s">
        <v>331</v>
      </c>
      <c r="E79" s="48">
        <v>30</v>
      </c>
      <c r="F79" s="44" t="s">
        <v>75</v>
      </c>
      <c r="G79" s="71">
        <v>1741.87</v>
      </c>
      <c r="H79" s="44" t="s">
        <v>12</v>
      </c>
      <c r="I79" s="71">
        <v>52255.95</v>
      </c>
    </row>
    <row r="80" spans="1:9" s="23" customFormat="1" ht="184.5" customHeight="1">
      <c r="A80" s="148" t="s">
        <v>332</v>
      </c>
      <c r="B80" s="149"/>
      <c r="C80" s="149"/>
      <c r="D80" s="149"/>
      <c r="E80" s="149"/>
      <c r="F80" s="149"/>
      <c r="G80" s="149"/>
      <c r="H80" s="149"/>
      <c r="I80" s="149"/>
    </row>
    <row r="81" spans="1:9" s="23" customFormat="1" ht="184.5" customHeight="1">
      <c r="A81" s="132" t="s">
        <v>333</v>
      </c>
      <c r="B81" s="133"/>
      <c r="C81" s="133"/>
      <c r="D81" s="133"/>
      <c r="E81" s="133"/>
      <c r="F81" s="133"/>
      <c r="G81" s="133"/>
      <c r="H81" s="133"/>
      <c r="I81" s="133"/>
    </row>
    <row r="82" spans="1:9" s="23" customFormat="1" ht="184.5" customHeight="1">
      <c r="A82" s="40" t="s">
        <v>275</v>
      </c>
      <c r="B82" s="53"/>
      <c r="C82" s="40" t="s">
        <v>334</v>
      </c>
      <c r="D82" s="54" t="s">
        <v>335</v>
      </c>
      <c r="E82" s="51">
        <v>5</v>
      </c>
      <c r="F82" s="51" t="s">
        <v>75</v>
      </c>
      <c r="G82" s="52">
        <v>20883.919999999998</v>
      </c>
      <c r="H82" s="51" t="s">
        <v>12</v>
      </c>
      <c r="I82" s="52">
        <v>104419.58</v>
      </c>
    </row>
    <row r="83" spans="1:9" s="23" customFormat="1" ht="184.5" customHeight="1">
      <c r="A83" s="40" t="s">
        <v>275</v>
      </c>
      <c r="B83" s="72"/>
      <c r="C83" s="40" t="s">
        <v>336</v>
      </c>
      <c r="D83" s="73" t="s">
        <v>337</v>
      </c>
      <c r="E83" s="74">
        <v>5</v>
      </c>
      <c r="F83" s="74" t="s">
        <v>75</v>
      </c>
      <c r="G83" s="75">
        <v>9218.9599999999991</v>
      </c>
      <c r="H83" s="74" t="s">
        <v>12</v>
      </c>
      <c r="I83" s="76">
        <v>46094.8</v>
      </c>
    </row>
    <row r="84" spans="1:9" s="23" customFormat="1" ht="184.5" customHeight="1">
      <c r="A84" s="40" t="s">
        <v>275</v>
      </c>
      <c r="B84" s="59"/>
      <c r="C84" s="40" t="s">
        <v>338</v>
      </c>
      <c r="D84" s="77" t="s">
        <v>339</v>
      </c>
      <c r="E84" s="78">
        <v>70</v>
      </c>
      <c r="F84" s="78" t="s">
        <v>75</v>
      </c>
      <c r="G84" s="79">
        <v>924.48</v>
      </c>
      <c r="H84" s="78" t="s">
        <v>12</v>
      </c>
      <c r="I84" s="79">
        <v>64713.67</v>
      </c>
    </row>
    <row r="85" spans="1:9" s="23" customFormat="1" ht="184.5" customHeight="1">
      <c r="A85" s="40" t="s">
        <v>275</v>
      </c>
      <c r="B85" s="40"/>
      <c r="C85" s="40" t="s">
        <v>340</v>
      </c>
      <c r="D85" s="41" t="s">
        <v>341</v>
      </c>
      <c r="E85" s="46">
        <v>300</v>
      </c>
      <c r="F85" s="46" t="s">
        <v>75</v>
      </c>
      <c r="G85" s="47">
        <v>1361.49</v>
      </c>
      <c r="H85" s="46" t="s">
        <v>12</v>
      </c>
      <c r="I85" s="47">
        <v>408445.8</v>
      </c>
    </row>
    <row r="86" spans="1:9" s="23" customFormat="1" ht="184.5" customHeight="1">
      <c r="A86" s="40" t="s">
        <v>275</v>
      </c>
      <c r="B86" s="40"/>
      <c r="C86" s="40" t="s">
        <v>342</v>
      </c>
      <c r="D86" s="41" t="s">
        <v>343</v>
      </c>
      <c r="E86" s="46">
        <v>290</v>
      </c>
      <c r="F86" s="46" t="s">
        <v>75</v>
      </c>
      <c r="G86" s="47">
        <v>856.78</v>
      </c>
      <c r="H86" s="46" t="s">
        <v>12</v>
      </c>
      <c r="I86" s="47">
        <v>248465.04</v>
      </c>
    </row>
    <row r="87" spans="1:9" s="23" customFormat="1" ht="184.5" customHeight="1">
      <c r="A87" s="40" t="s">
        <v>275</v>
      </c>
      <c r="B87" s="40"/>
      <c r="C87" s="40" t="s">
        <v>344</v>
      </c>
      <c r="D87" s="41" t="s">
        <v>345</v>
      </c>
      <c r="E87" s="46">
        <v>5</v>
      </c>
      <c r="F87" s="46" t="s">
        <v>75</v>
      </c>
      <c r="G87" s="47">
        <v>9343.2900000000009</v>
      </c>
      <c r="H87" s="46" t="s">
        <v>12</v>
      </c>
      <c r="I87" s="47">
        <v>46716.45</v>
      </c>
    </row>
    <row r="88" spans="1:9" s="23" customFormat="1" ht="184.5" customHeight="1">
      <c r="A88" s="40" t="s">
        <v>275</v>
      </c>
      <c r="B88" s="40"/>
      <c r="C88" s="40" t="s">
        <v>346</v>
      </c>
      <c r="D88" s="41" t="s">
        <v>347</v>
      </c>
      <c r="E88" s="46">
        <v>5</v>
      </c>
      <c r="F88" s="46" t="s">
        <v>75</v>
      </c>
      <c r="G88" s="47">
        <v>20061.61</v>
      </c>
      <c r="H88" s="46" t="s">
        <v>12</v>
      </c>
      <c r="I88" s="47">
        <v>100308.04</v>
      </c>
    </row>
    <row r="89" spans="1:9" s="23" customFormat="1" ht="184.5" customHeight="1">
      <c r="A89" s="40" t="s">
        <v>275</v>
      </c>
      <c r="B89" s="40"/>
      <c r="C89" s="40" t="s">
        <v>348</v>
      </c>
      <c r="D89" s="41" t="s">
        <v>349</v>
      </c>
      <c r="E89" s="46">
        <v>290</v>
      </c>
      <c r="F89" s="46" t="s">
        <v>75</v>
      </c>
      <c r="G89" s="47">
        <v>504.71</v>
      </c>
      <c r="H89" s="46" t="s">
        <v>12</v>
      </c>
      <c r="I89" s="47">
        <v>146365.9</v>
      </c>
    </row>
    <row r="90" spans="1:9" s="23" customFormat="1" ht="184.5" customHeight="1">
      <c r="A90" s="40" t="s">
        <v>275</v>
      </c>
      <c r="B90" s="80"/>
      <c r="C90" s="40" t="s">
        <v>350</v>
      </c>
      <c r="D90" s="41" t="s">
        <v>351</v>
      </c>
      <c r="E90" s="46">
        <v>280</v>
      </c>
      <c r="F90" s="46" t="s">
        <v>75</v>
      </c>
      <c r="G90" s="47">
        <v>997.11</v>
      </c>
      <c r="H90" s="46" t="s">
        <v>12</v>
      </c>
      <c r="I90" s="47">
        <v>279190.8</v>
      </c>
    </row>
    <row r="91" spans="1:9" s="23" customFormat="1" ht="184.5" customHeight="1">
      <c r="A91" s="40" t="s">
        <v>275</v>
      </c>
      <c r="B91" s="46"/>
      <c r="C91" s="46" t="s">
        <v>352</v>
      </c>
      <c r="D91" s="41" t="s">
        <v>353</v>
      </c>
      <c r="E91" s="46">
        <v>70</v>
      </c>
      <c r="F91" s="46" t="s">
        <v>75</v>
      </c>
      <c r="G91" s="47">
        <v>411.15</v>
      </c>
      <c r="H91" s="46" t="s">
        <v>231</v>
      </c>
      <c r="I91" s="47">
        <v>28780.78</v>
      </c>
    </row>
  </sheetData>
  <mergeCells count="24">
    <mergeCell ref="A81:I81"/>
    <mergeCell ref="A42:I42"/>
    <mergeCell ref="A45:I45"/>
    <mergeCell ref="A47:I47"/>
    <mergeCell ref="A48:I48"/>
    <mergeCell ref="A51:I51"/>
    <mergeCell ref="A61:I61"/>
    <mergeCell ref="A68:I68"/>
    <mergeCell ref="A69:I69"/>
    <mergeCell ref="A74:I74"/>
    <mergeCell ref="A77:I77"/>
    <mergeCell ref="A80:I80"/>
    <mergeCell ref="A39:I39"/>
    <mergeCell ref="A1:I1"/>
    <mergeCell ref="A2:I2"/>
    <mergeCell ref="A7:I7"/>
    <mergeCell ref="A11:I11"/>
    <mergeCell ref="A16:I16"/>
    <mergeCell ref="A22:I22"/>
    <mergeCell ref="A23:I23"/>
    <mergeCell ref="A25:I25"/>
    <mergeCell ref="A30:I30"/>
    <mergeCell ref="A31:I31"/>
    <mergeCell ref="A36:I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E8F8060511F4478A164CB56407B3B5" ma:contentTypeVersion="5" ma:contentTypeDescription="Opprett et nytt dokument." ma:contentTypeScope="" ma:versionID="4037779d743754afbd4bc5abdac6b71f">
  <xsd:schema xmlns:xsd="http://www.w3.org/2001/XMLSchema" xmlns:xs="http://www.w3.org/2001/XMLSchema" xmlns:p="http://schemas.microsoft.com/office/2006/metadata/properties" xmlns:ns2="7e9ed144-07ec-4409-ae92-cd3838737cf2" targetNamespace="http://schemas.microsoft.com/office/2006/metadata/properties" ma:root="true" ma:fieldsID="20c64322263351a54f0887ead9bdfaff" ns2:_="">
    <xsd:import namespace="7e9ed144-07ec-4409-ae92-cd3838737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9ed144-07ec-4409-ae92-cd3838737c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AC518E-4FB4-4BBE-83FD-3C285FB560B9}"/>
</file>

<file path=customXml/itemProps2.xml><?xml version="1.0" encoding="utf-8"?>
<ds:datastoreItem xmlns:ds="http://schemas.openxmlformats.org/officeDocument/2006/customXml" ds:itemID="{50AFEB36-FB1B-4136-B330-8F021F6F8921}"/>
</file>

<file path=customXml/itemProps3.xml><?xml version="1.0" encoding="utf-8"?>
<ds:datastoreItem xmlns:ds="http://schemas.openxmlformats.org/officeDocument/2006/customXml" ds:itemID="{BC3C509C-48D8-426B-BBA5-BCC6E4B609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Forsvarsbygg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Riise, Birgitte Sande</dc:creator>
  <cp:keywords/>
  <dc:description/>
  <cp:lastModifiedBy>Dresh, Merlinda</cp:lastModifiedBy>
  <cp:revision/>
  <dcterms:created xsi:type="dcterms:W3CDTF">2025-09-23T08:49:58Z</dcterms:created>
  <dcterms:modified xsi:type="dcterms:W3CDTF">2026-05-18T11:17:09Z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0x010100F9E8F8060511F4478A164CB56407B3B5</vt:lpwstr>
  </property>
</Properties>
</file>